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690" windowWidth="15330" windowHeight="1800" tabRatio="723"/>
  </bookViews>
  <sheets>
    <sheet name="C63-29.1-1" sheetId="139" r:id="rId1"/>
    <sheet name="26" sheetId="154" r:id="rId2"/>
    <sheet name="C68-31" sheetId="152" r:id="rId3"/>
    <sheet name="28" sheetId="156" r:id="rId4"/>
    <sheet name="C69-32" sheetId="135" r:id="rId5"/>
    <sheet name="C64-29.2" sheetId="134" r:id="rId6"/>
    <sheet name="C71-33-2" sheetId="142" r:id="rId7"/>
    <sheet name="C70-33-1" sheetId="155" r:id="rId8"/>
    <sheet name="C73-34-2" sheetId="121" r:id="rId9"/>
    <sheet name="C72-34-1" sheetId="144" r:id="rId10"/>
    <sheet name="C74-35-2" sheetId="145" r:id="rId11"/>
    <sheet name="133-2" sheetId="159" r:id="rId12"/>
    <sheet name="C75-35-1" sheetId="147" r:id="rId13"/>
    <sheet name="C76-36" sheetId="150" r:id="rId14"/>
    <sheet name="32.2" sheetId="157" r:id="rId15"/>
    <sheet name="32.3" sheetId="158" r:id="rId16"/>
    <sheet name="Hoja2" sheetId="160" r:id="rId17"/>
  </sheets>
  <externalReferences>
    <externalReference r:id="rId18"/>
    <externalReference r:id="rId19"/>
  </externalReferences>
  <definedNames>
    <definedName name="AGUASCALIENTES">"TIT2002"</definedName>
    <definedName name="_xlnm.Print_Area" localSheetId="1">'26'!$A$1:$L$92</definedName>
    <definedName name="_xlnm.Print_Area" localSheetId="3">'28'!$A$1:$L$92</definedName>
    <definedName name="_xlnm.Print_Area" localSheetId="5">'C64-29.2'!$A$1:$F$26</definedName>
    <definedName name="_xlnm.Print_Area" localSheetId="4">'C69-32'!$A$1:$F$26</definedName>
    <definedName name="_xlnm.Print_Area" localSheetId="7">'C70-33-1'!$A$1:$G$17</definedName>
    <definedName name="_xlnm.Print_Area" localSheetId="8">'C73-34-2'!$A$1:$E$17</definedName>
    <definedName name="_xlnm.Print_Area" localSheetId="10">'C74-35-2'!$A$1:$C$94</definedName>
    <definedName name="_xlnm.Print_Area" localSheetId="12">'C75-35-1'!$A$1:$E$94</definedName>
    <definedName name="MECASUT06" localSheetId="3">#REF!</definedName>
    <definedName name="MECASUT06" localSheetId="14">#REF!</definedName>
    <definedName name="MECASUT06" localSheetId="15">#REF!</definedName>
    <definedName name="MECASUT06" localSheetId="7">#REF!</definedName>
    <definedName name="MECASUT06">#REF!</definedName>
  </definedNames>
  <calcPr calcId="145621"/>
</workbook>
</file>

<file path=xl/calcChain.xml><?xml version="1.0" encoding="utf-8"?>
<calcChain xmlns="http://schemas.openxmlformats.org/spreadsheetml/2006/main">
  <c r="C16" i="159" l="1"/>
  <c r="C15" i="159"/>
  <c r="C14" i="159"/>
  <c r="C13" i="159"/>
  <c r="C12" i="159"/>
  <c r="C11" i="159"/>
  <c r="C10" i="159"/>
  <c r="C9" i="159"/>
  <c r="C8" i="159"/>
  <c r="C7" i="159"/>
  <c r="C6" i="159"/>
  <c r="C5" i="159"/>
  <c r="C17" i="159" s="1"/>
  <c r="D7" i="158" l="1"/>
  <c r="D8" i="158"/>
  <c r="D9" i="158"/>
  <c r="D10" i="158"/>
  <c r="D11" i="158"/>
  <c r="D12" i="158"/>
  <c r="D13" i="158"/>
  <c r="D14" i="158"/>
  <c r="D15" i="158"/>
  <c r="D16" i="158"/>
  <c r="D17" i="158"/>
  <c r="D18" i="158"/>
  <c r="D19" i="158"/>
  <c r="D20" i="158"/>
  <c r="D21" i="158"/>
  <c r="D22" i="158"/>
  <c r="D23" i="158"/>
  <c r="D24" i="158"/>
  <c r="D25" i="158"/>
  <c r="D26" i="158"/>
  <c r="D27" i="158"/>
  <c r="D28" i="158"/>
  <c r="D29" i="158"/>
  <c r="D30" i="158"/>
  <c r="D31" i="158"/>
  <c r="D32" i="158"/>
  <c r="D33" i="158"/>
  <c r="D34" i="158"/>
  <c r="D35" i="158"/>
  <c r="D36" i="158"/>
  <c r="D37" i="158"/>
  <c r="D38" i="158"/>
  <c r="D39" i="158"/>
  <c r="D40" i="158"/>
  <c r="D41" i="158"/>
  <c r="D42" i="158"/>
  <c r="D43" i="158"/>
  <c r="D44" i="158"/>
  <c r="D45" i="158"/>
  <c r="D46" i="158"/>
  <c r="D47" i="158"/>
  <c r="D48" i="158"/>
  <c r="D49" i="158"/>
  <c r="D50" i="158"/>
  <c r="D51" i="158"/>
  <c r="D52" i="158"/>
  <c r="D53" i="158"/>
  <c r="D54" i="158"/>
  <c r="D55" i="158"/>
  <c r="D56" i="158"/>
  <c r="D57" i="158"/>
  <c r="D58" i="158"/>
  <c r="D59" i="158"/>
  <c r="D60" i="158"/>
  <c r="D61" i="158"/>
  <c r="D62" i="158"/>
  <c r="D63" i="158"/>
  <c r="D64" i="158"/>
  <c r="D65" i="158"/>
  <c r="D66" i="158"/>
  <c r="D67" i="158"/>
  <c r="D68" i="158"/>
  <c r="D69" i="158"/>
  <c r="D70" i="158"/>
  <c r="D71" i="158"/>
  <c r="D72" i="158"/>
  <c r="D73" i="158"/>
  <c r="D74" i="158"/>
  <c r="D75" i="158"/>
  <c r="D76" i="158"/>
  <c r="D77" i="158"/>
  <c r="D78" i="158"/>
  <c r="D79" i="158"/>
  <c r="D80" i="158"/>
  <c r="D81" i="158"/>
  <c r="D82" i="158"/>
  <c r="D83" i="158"/>
  <c r="D84" i="158"/>
  <c r="D6" i="158"/>
  <c r="C7" i="158"/>
  <c r="C8" i="158"/>
  <c r="C9" i="158"/>
  <c r="C10" i="158"/>
  <c r="C11" i="158"/>
  <c r="C12" i="158"/>
  <c r="C13" i="158"/>
  <c r="C14" i="158"/>
  <c r="C15" i="158"/>
  <c r="C16" i="158"/>
  <c r="C17" i="158"/>
  <c r="C18" i="158"/>
  <c r="C19" i="158"/>
  <c r="C20" i="158"/>
  <c r="C21" i="158"/>
  <c r="C22" i="158"/>
  <c r="C23" i="158"/>
  <c r="C24" i="158"/>
  <c r="C25" i="158"/>
  <c r="C26" i="158"/>
  <c r="C27" i="158"/>
  <c r="C28" i="158"/>
  <c r="C29" i="158"/>
  <c r="C30" i="158"/>
  <c r="C31" i="158"/>
  <c r="C32" i="158"/>
  <c r="C33" i="158"/>
  <c r="C34" i="158"/>
  <c r="C35" i="158"/>
  <c r="C36" i="158"/>
  <c r="C37" i="158"/>
  <c r="C38" i="158"/>
  <c r="C39" i="158"/>
  <c r="C40" i="158"/>
  <c r="C41" i="158"/>
  <c r="C42" i="158"/>
  <c r="C43" i="158"/>
  <c r="C44" i="158"/>
  <c r="C45" i="158"/>
  <c r="C46" i="158"/>
  <c r="C47" i="158"/>
  <c r="C48" i="158"/>
  <c r="C49" i="158"/>
  <c r="C50" i="158"/>
  <c r="C51" i="158"/>
  <c r="C52" i="158"/>
  <c r="E52" i="158" s="1"/>
  <c r="C53" i="158"/>
  <c r="E53" i="158" s="1"/>
  <c r="C54" i="158"/>
  <c r="E54" i="158" s="1"/>
  <c r="C55" i="158"/>
  <c r="E55" i="158" s="1"/>
  <c r="C56" i="158"/>
  <c r="E56" i="158" s="1"/>
  <c r="C57" i="158"/>
  <c r="E57" i="158" s="1"/>
  <c r="C58" i="158"/>
  <c r="E58" i="158" s="1"/>
  <c r="C59" i="158"/>
  <c r="E59" i="158" s="1"/>
  <c r="C60" i="158"/>
  <c r="E60" i="158" s="1"/>
  <c r="C61" i="158"/>
  <c r="E61" i="158" s="1"/>
  <c r="C62" i="158"/>
  <c r="E62" i="158" s="1"/>
  <c r="C63" i="158"/>
  <c r="E63" i="158" s="1"/>
  <c r="C64" i="158"/>
  <c r="E64" i="158" s="1"/>
  <c r="C65" i="158"/>
  <c r="E65" i="158" s="1"/>
  <c r="C66" i="158"/>
  <c r="E66" i="158" s="1"/>
  <c r="C67" i="158"/>
  <c r="E67" i="158" s="1"/>
  <c r="C68" i="158"/>
  <c r="E68" i="158" s="1"/>
  <c r="C69" i="158"/>
  <c r="E69" i="158" s="1"/>
  <c r="C70" i="158"/>
  <c r="E70" i="158" s="1"/>
  <c r="C71" i="158"/>
  <c r="E71" i="158" s="1"/>
  <c r="C72" i="158"/>
  <c r="E72" i="158" s="1"/>
  <c r="C73" i="158"/>
  <c r="E73" i="158" s="1"/>
  <c r="C74" i="158"/>
  <c r="E74" i="158" s="1"/>
  <c r="C75" i="158"/>
  <c r="E75" i="158" s="1"/>
  <c r="C76" i="158"/>
  <c r="E76" i="158" s="1"/>
  <c r="C77" i="158"/>
  <c r="E77" i="158" s="1"/>
  <c r="C78" i="158"/>
  <c r="E78" i="158" s="1"/>
  <c r="C79" i="158"/>
  <c r="E79" i="158" s="1"/>
  <c r="C80" i="158"/>
  <c r="E80" i="158" s="1"/>
  <c r="C81" i="158"/>
  <c r="E81" i="158" s="1"/>
  <c r="C82" i="158"/>
  <c r="E82" i="158" s="1"/>
  <c r="C83" i="158"/>
  <c r="E83" i="158" s="1"/>
  <c r="C84" i="158"/>
  <c r="E84" i="158" s="1"/>
  <c r="C6" i="158"/>
  <c r="E85" i="157"/>
  <c r="E86" i="157"/>
  <c r="E87" i="157"/>
  <c r="E88" i="157"/>
  <c r="E89" i="157"/>
  <c r="E90" i="157"/>
  <c r="E91" i="157"/>
  <c r="C7" i="157"/>
  <c r="D7" i="157"/>
  <c r="C8" i="157"/>
  <c r="D8" i="157"/>
  <c r="C9" i="157"/>
  <c r="D9" i="157"/>
  <c r="C10" i="157"/>
  <c r="D10" i="157"/>
  <c r="C11" i="157"/>
  <c r="D11" i="157"/>
  <c r="C12" i="157"/>
  <c r="D12" i="157"/>
  <c r="C13" i="157"/>
  <c r="D13" i="157"/>
  <c r="C14" i="157"/>
  <c r="D14" i="157"/>
  <c r="C15" i="157"/>
  <c r="D15" i="157"/>
  <c r="C16" i="157"/>
  <c r="D16" i="157"/>
  <c r="C17" i="157"/>
  <c r="D17" i="157"/>
  <c r="C18" i="157"/>
  <c r="D18" i="157"/>
  <c r="C19" i="157"/>
  <c r="D19" i="157"/>
  <c r="C20" i="157"/>
  <c r="D20" i="157"/>
  <c r="C21" i="157"/>
  <c r="D21" i="157"/>
  <c r="C22" i="157"/>
  <c r="D22" i="157"/>
  <c r="C23" i="157"/>
  <c r="D23" i="157"/>
  <c r="C24" i="157"/>
  <c r="D24" i="157"/>
  <c r="C25" i="157"/>
  <c r="D25" i="157"/>
  <c r="C26" i="157"/>
  <c r="D26" i="157"/>
  <c r="C27" i="157"/>
  <c r="D27" i="157"/>
  <c r="C28" i="157"/>
  <c r="D28" i="157"/>
  <c r="C29" i="157"/>
  <c r="D29" i="157"/>
  <c r="C30" i="157"/>
  <c r="D30" i="157"/>
  <c r="C31" i="157"/>
  <c r="D31" i="157"/>
  <c r="C32" i="157"/>
  <c r="D32" i="157"/>
  <c r="C33" i="157"/>
  <c r="D33" i="157"/>
  <c r="C34" i="157"/>
  <c r="D34" i="157"/>
  <c r="C35" i="157"/>
  <c r="D35" i="157"/>
  <c r="C36" i="157"/>
  <c r="D36" i="157"/>
  <c r="C37" i="157"/>
  <c r="D37" i="157"/>
  <c r="C38" i="157"/>
  <c r="D38" i="157"/>
  <c r="C39" i="157"/>
  <c r="D39" i="157"/>
  <c r="C40" i="157"/>
  <c r="D40" i="157"/>
  <c r="C41" i="157"/>
  <c r="D41" i="157"/>
  <c r="C42" i="157"/>
  <c r="D42" i="157"/>
  <c r="C43" i="157"/>
  <c r="D43" i="157"/>
  <c r="C44" i="157"/>
  <c r="D44" i="157"/>
  <c r="C45" i="157"/>
  <c r="D45" i="157"/>
  <c r="C46" i="157"/>
  <c r="D46" i="157"/>
  <c r="C47" i="157"/>
  <c r="D47" i="157"/>
  <c r="C48" i="157"/>
  <c r="D48" i="157"/>
  <c r="C49" i="157"/>
  <c r="D49" i="157"/>
  <c r="C50" i="157"/>
  <c r="D50" i="157"/>
  <c r="C51" i="157"/>
  <c r="D51" i="157"/>
  <c r="C52" i="157"/>
  <c r="D52" i="157"/>
  <c r="C53" i="157"/>
  <c r="D53" i="157"/>
  <c r="C54" i="157"/>
  <c r="D54" i="157"/>
  <c r="C55" i="157"/>
  <c r="D55" i="157"/>
  <c r="C56" i="157"/>
  <c r="D56" i="157"/>
  <c r="C57" i="157"/>
  <c r="D57" i="157"/>
  <c r="C58" i="157"/>
  <c r="D58" i="157"/>
  <c r="C59" i="157"/>
  <c r="D59" i="157"/>
  <c r="C60" i="157"/>
  <c r="D60" i="157"/>
  <c r="C61" i="157"/>
  <c r="D61" i="157"/>
  <c r="C62" i="157"/>
  <c r="D62" i="157"/>
  <c r="C63" i="157"/>
  <c r="D63" i="157"/>
  <c r="C64" i="157"/>
  <c r="D64" i="157"/>
  <c r="C65" i="157"/>
  <c r="D65" i="157"/>
  <c r="C66" i="157"/>
  <c r="D66" i="157"/>
  <c r="C67" i="157"/>
  <c r="D67" i="157"/>
  <c r="C68" i="157"/>
  <c r="D68" i="157"/>
  <c r="C69" i="157"/>
  <c r="D69" i="157"/>
  <c r="C70" i="157"/>
  <c r="D70" i="157"/>
  <c r="C71" i="157"/>
  <c r="D71" i="157"/>
  <c r="C72" i="157"/>
  <c r="D72" i="157"/>
  <c r="C73" i="157"/>
  <c r="D73" i="157"/>
  <c r="C74" i="157"/>
  <c r="D74" i="157"/>
  <c r="C75" i="157"/>
  <c r="D75" i="157"/>
  <c r="C76" i="157"/>
  <c r="D76" i="157"/>
  <c r="C77" i="157"/>
  <c r="D77" i="157"/>
  <c r="C78" i="157"/>
  <c r="D78" i="157"/>
  <c r="C79" i="157"/>
  <c r="D79" i="157"/>
  <c r="C80" i="157"/>
  <c r="D80" i="157"/>
  <c r="C81" i="157"/>
  <c r="D81" i="157"/>
  <c r="C82" i="157"/>
  <c r="D82" i="157"/>
  <c r="C83" i="157"/>
  <c r="D83" i="157"/>
  <c r="C84" i="157"/>
  <c r="D84" i="157"/>
  <c r="D6" i="157"/>
  <c r="C6" i="157"/>
  <c r="E51" i="158" l="1"/>
  <c r="E84" i="157"/>
  <c r="E83" i="157"/>
  <c r="E82" i="157"/>
  <c r="E81" i="157"/>
  <c r="E80" i="157"/>
  <c r="E79" i="157"/>
  <c r="E78" i="157"/>
  <c r="E77" i="157"/>
  <c r="E76" i="157"/>
  <c r="E75" i="157"/>
  <c r="E74" i="157"/>
  <c r="E73" i="157"/>
  <c r="E72" i="157"/>
  <c r="E71" i="157"/>
  <c r="E70" i="157"/>
  <c r="E69" i="157"/>
  <c r="E68" i="157"/>
  <c r="E67" i="157"/>
  <c r="E66" i="157"/>
  <c r="E65" i="157"/>
  <c r="E64" i="157"/>
  <c r="E63" i="157"/>
  <c r="E62" i="157"/>
  <c r="E61" i="157"/>
  <c r="E60" i="157"/>
  <c r="E59" i="157"/>
  <c r="E58" i="157"/>
  <c r="E57" i="157"/>
  <c r="E56" i="157"/>
  <c r="E55" i="157"/>
  <c r="E54" i="157"/>
  <c r="E53" i="157"/>
  <c r="E52" i="157"/>
  <c r="E51" i="157"/>
  <c r="E50" i="157"/>
  <c r="E49" i="157"/>
  <c r="E48" i="157"/>
  <c r="E47" i="157"/>
  <c r="E46" i="157"/>
  <c r="E45" i="157"/>
  <c r="E44" i="157"/>
  <c r="E43" i="157"/>
  <c r="E42" i="157"/>
  <c r="E41" i="157"/>
  <c r="E40" i="157"/>
  <c r="E39" i="157"/>
  <c r="E38" i="157"/>
  <c r="E37" i="157"/>
  <c r="E36" i="157"/>
  <c r="E35" i="157"/>
  <c r="E34" i="157"/>
  <c r="E33" i="157"/>
  <c r="E32" i="157"/>
  <c r="E31" i="157"/>
  <c r="E30" i="157"/>
  <c r="E29" i="157"/>
  <c r="E28" i="157"/>
  <c r="E27" i="157"/>
  <c r="D10" i="150"/>
  <c r="D11" i="150"/>
  <c r="D12" i="150"/>
  <c r="D13" i="150"/>
  <c r="D14" i="150"/>
  <c r="D15" i="150"/>
  <c r="D16" i="150"/>
  <c r="D17" i="150"/>
  <c r="D18" i="150"/>
  <c r="D19" i="150"/>
  <c r="D20" i="150"/>
  <c r="D21" i="150"/>
  <c r="D22" i="150"/>
  <c r="D23" i="150"/>
  <c r="D24" i="150"/>
  <c r="D25" i="150"/>
  <c r="D26" i="150"/>
  <c r="D27" i="150"/>
  <c r="D28" i="150"/>
  <c r="D29" i="150"/>
  <c r="D30" i="150"/>
  <c r="D31" i="150"/>
  <c r="D32" i="150"/>
  <c r="D33" i="150"/>
  <c r="D34" i="150"/>
  <c r="D35" i="150"/>
  <c r="D36" i="150"/>
  <c r="D37" i="150"/>
  <c r="D38" i="150"/>
  <c r="D39" i="150"/>
  <c r="D40" i="150"/>
  <c r="D41" i="150"/>
  <c r="D42" i="150"/>
  <c r="D43" i="150"/>
  <c r="D44" i="150"/>
  <c r="D45" i="150"/>
  <c r="D46" i="150"/>
  <c r="D47" i="150"/>
  <c r="D48" i="150"/>
  <c r="D49" i="150"/>
  <c r="D50" i="150"/>
  <c r="D51" i="150"/>
  <c r="D52" i="150"/>
  <c r="D53" i="150"/>
  <c r="D54" i="150"/>
  <c r="D55" i="150"/>
  <c r="D56" i="150"/>
  <c r="D57" i="150"/>
  <c r="D58" i="150"/>
  <c r="D59" i="150"/>
  <c r="D60" i="150"/>
  <c r="D61" i="150"/>
  <c r="D62" i="150"/>
  <c r="D63" i="150"/>
  <c r="D64" i="150"/>
  <c r="D65" i="150"/>
  <c r="D66" i="150"/>
  <c r="D67" i="150"/>
  <c r="D68" i="150"/>
  <c r="D69" i="150"/>
  <c r="D70" i="150"/>
  <c r="D71" i="150"/>
  <c r="D72" i="150"/>
  <c r="D73" i="150"/>
  <c r="D74" i="150"/>
  <c r="D75" i="150"/>
  <c r="D76" i="150"/>
  <c r="D77" i="150"/>
  <c r="D78" i="150"/>
  <c r="D79" i="150"/>
  <c r="D80" i="150"/>
  <c r="D81" i="150"/>
  <c r="D82" i="150"/>
  <c r="D83" i="150"/>
  <c r="D84" i="150"/>
  <c r="D6" i="150"/>
  <c r="D7" i="150"/>
  <c r="D8" i="150"/>
  <c r="D9" i="150"/>
  <c r="C10" i="150"/>
  <c r="C11" i="150"/>
  <c r="E11" i="150" s="1"/>
  <c r="C12" i="150"/>
  <c r="C13" i="150"/>
  <c r="E13" i="150" s="1"/>
  <c r="C14" i="150"/>
  <c r="C15" i="150"/>
  <c r="E15" i="150" s="1"/>
  <c r="C16" i="150"/>
  <c r="C17" i="150"/>
  <c r="E17" i="150" s="1"/>
  <c r="C18" i="150"/>
  <c r="C19" i="150"/>
  <c r="E19" i="150" s="1"/>
  <c r="C20" i="150"/>
  <c r="C21" i="150"/>
  <c r="E21" i="150" s="1"/>
  <c r="C22" i="150"/>
  <c r="C23" i="150"/>
  <c r="E23" i="150" s="1"/>
  <c r="C24" i="150"/>
  <c r="C25" i="150"/>
  <c r="E25" i="150" s="1"/>
  <c r="C26" i="150"/>
  <c r="C27" i="150"/>
  <c r="E27" i="150" s="1"/>
  <c r="C28" i="150"/>
  <c r="C29" i="150"/>
  <c r="E29" i="150" s="1"/>
  <c r="C30" i="150"/>
  <c r="C31" i="150"/>
  <c r="E31" i="150" s="1"/>
  <c r="C32" i="150"/>
  <c r="C33" i="150"/>
  <c r="E33" i="150" s="1"/>
  <c r="C34" i="150"/>
  <c r="C35" i="150"/>
  <c r="E35" i="150" s="1"/>
  <c r="C36" i="150"/>
  <c r="C37" i="150"/>
  <c r="E37" i="150" s="1"/>
  <c r="C38" i="150"/>
  <c r="C39" i="150"/>
  <c r="E39" i="150" s="1"/>
  <c r="C40" i="150"/>
  <c r="C41" i="150"/>
  <c r="E41" i="150" s="1"/>
  <c r="C42" i="150"/>
  <c r="C43" i="150"/>
  <c r="E43" i="150" s="1"/>
  <c r="C44" i="150"/>
  <c r="C45" i="150"/>
  <c r="E45" i="150" s="1"/>
  <c r="C46" i="150"/>
  <c r="C47" i="150"/>
  <c r="E47" i="150" s="1"/>
  <c r="C48" i="150"/>
  <c r="C49" i="150"/>
  <c r="E49" i="150" s="1"/>
  <c r="C50" i="150"/>
  <c r="C51" i="150"/>
  <c r="E51" i="150" s="1"/>
  <c r="C52" i="150"/>
  <c r="C53" i="150"/>
  <c r="E53" i="150" s="1"/>
  <c r="C54" i="150"/>
  <c r="C55" i="150"/>
  <c r="E55" i="150" s="1"/>
  <c r="C56" i="150"/>
  <c r="C57" i="150"/>
  <c r="E57" i="150" s="1"/>
  <c r="C58" i="150"/>
  <c r="C59" i="150"/>
  <c r="E59" i="150" s="1"/>
  <c r="C60" i="150"/>
  <c r="C61" i="150"/>
  <c r="E61" i="150" s="1"/>
  <c r="C62" i="150"/>
  <c r="C63" i="150"/>
  <c r="E63" i="150" s="1"/>
  <c r="C64" i="150"/>
  <c r="C65" i="150"/>
  <c r="E65" i="150" s="1"/>
  <c r="C66" i="150"/>
  <c r="C67" i="150"/>
  <c r="E67" i="150" s="1"/>
  <c r="C68" i="150"/>
  <c r="C69" i="150"/>
  <c r="E69" i="150" s="1"/>
  <c r="C70" i="150"/>
  <c r="C71" i="150"/>
  <c r="E71" i="150" s="1"/>
  <c r="C72" i="150"/>
  <c r="C73" i="150"/>
  <c r="E73" i="150" s="1"/>
  <c r="C74" i="150"/>
  <c r="C75" i="150"/>
  <c r="E75" i="150" s="1"/>
  <c r="C76" i="150"/>
  <c r="C77" i="150"/>
  <c r="E77" i="150" s="1"/>
  <c r="C78" i="150"/>
  <c r="C79" i="150"/>
  <c r="E79" i="150" s="1"/>
  <c r="C80" i="150"/>
  <c r="C81" i="150"/>
  <c r="E81" i="150" s="1"/>
  <c r="C82" i="150"/>
  <c r="C83" i="150"/>
  <c r="E83" i="150" s="1"/>
  <c r="C84" i="150"/>
  <c r="C6" i="150"/>
  <c r="C7" i="150"/>
  <c r="C8" i="150"/>
  <c r="E8" i="150" s="1"/>
  <c r="C9" i="150"/>
  <c r="E50" i="158"/>
  <c r="E49" i="158"/>
  <c r="E48" i="158"/>
  <c r="E47" i="158"/>
  <c r="E46" i="158"/>
  <c r="E45" i="158"/>
  <c r="E44" i="158"/>
  <c r="E43" i="158"/>
  <c r="E42" i="158"/>
  <c r="E41" i="158"/>
  <c r="E40" i="158"/>
  <c r="E39" i="158"/>
  <c r="E38" i="158"/>
  <c r="E37" i="158"/>
  <c r="E36" i="158"/>
  <c r="E35" i="158"/>
  <c r="E34" i="158"/>
  <c r="E33" i="158"/>
  <c r="E32" i="158"/>
  <c r="E31" i="158"/>
  <c r="E30" i="158"/>
  <c r="E29" i="158"/>
  <c r="E28" i="158"/>
  <c r="E27" i="158"/>
  <c r="E26" i="158"/>
  <c r="E25" i="158"/>
  <c r="E24" i="158"/>
  <c r="E23" i="158"/>
  <c r="E22" i="158"/>
  <c r="E21" i="158"/>
  <c r="E20" i="158"/>
  <c r="E19" i="158"/>
  <c r="E18" i="158"/>
  <c r="E17" i="158"/>
  <c r="E16" i="158"/>
  <c r="E15" i="158"/>
  <c r="E14" i="158"/>
  <c r="E13" i="158"/>
  <c r="E12" i="158"/>
  <c r="E11" i="158"/>
  <c r="E10" i="158"/>
  <c r="E9" i="158"/>
  <c r="E8" i="158"/>
  <c r="E7" i="158"/>
  <c r="D92" i="158"/>
  <c r="C92" i="158"/>
  <c r="E26" i="157"/>
  <c r="E25" i="157"/>
  <c r="E24" i="157"/>
  <c r="E23" i="157"/>
  <c r="E22" i="157"/>
  <c r="E21" i="157"/>
  <c r="E20" i="157"/>
  <c r="E19" i="157"/>
  <c r="E18" i="157"/>
  <c r="E17" i="157"/>
  <c r="E16" i="157"/>
  <c r="E15" i="157"/>
  <c r="E14" i="157"/>
  <c r="E13" i="157"/>
  <c r="E12" i="157"/>
  <c r="E11" i="157"/>
  <c r="E10" i="157"/>
  <c r="E9" i="157"/>
  <c r="E8" i="157"/>
  <c r="E7" i="157"/>
  <c r="D92" i="157"/>
  <c r="C92" i="157"/>
  <c r="D56" i="147"/>
  <c r="D85" i="147"/>
  <c r="D86" i="147"/>
  <c r="D87" i="147"/>
  <c r="D88" i="147"/>
  <c r="D89" i="147"/>
  <c r="D90" i="147"/>
  <c r="D91" i="147"/>
  <c r="C56" i="147"/>
  <c r="E56" i="147" s="1"/>
  <c r="C85" i="147"/>
  <c r="E85" i="147" s="1"/>
  <c r="C86" i="147"/>
  <c r="E86" i="147" s="1"/>
  <c r="C87" i="147"/>
  <c r="E87" i="147" s="1"/>
  <c r="C88" i="147"/>
  <c r="E88" i="147" s="1"/>
  <c r="C89" i="147"/>
  <c r="E89" i="147" s="1"/>
  <c r="C90" i="147"/>
  <c r="E90" i="147" s="1"/>
  <c r="C91" i="147"/>
  <c r="E91" i="147" s="1"/>
  <c r="E9" i="150" l="1"/>
  <c r="E84" i="150"/>
  <c r="E82" i="150"/>
  <c r="E80" i="150"/>
  <c r="E78" i="150"/>
  <c r="E76" i="150"/>
  <c r="E74" i="150"/>
  <c r="E72" i="150"/>
  <c r="E70" i="150"/>
  <c r="E68" i="150"/>
  <c r="E66" i="150"/>
  <c r="E64" i="150"/>
  <c r="E62" i="150"/>
  <c r="E60" i="150"/>
  <c r="E58" i="150"/>
  <c r="E56" i="150"/>
  <c r="E54" i="150"/>
  <c r="E52" i="150"/>
  <c r="E50" i="150"/>
  <c r="E48" i="150"/>
  <c r="E46" i="150"/>
  <c r="E44" i="150"/>
  <c r="E42" i="150"/>
  <c r="E40" i="150"/>
  <c r="E38" i="150"/>
  <c r="E36" i="150"/>
  <c r="E34" i="150"/>
  <c r="E32" i="150"/>
  <c r="E30" i="150"/>
  <c r="E28" i="150"/>
  <c r="E26" i="150"/>
  <c r="E24" i="150"/>
  <c r="E22" i="150"/>
  <c r="E20" i="150"/>
  <c r="E18" i="150"/>
  <c r="E16" i="150"/>
  <c r="E14" i="150"/>
  <c r="E12" i="150"/>
  <c r="E10" i="150"/>
  <c r="E92" i="157"/>
  <c r="E92" i="158"/>
  <c r="E6" i="158"/>
  <c r="E6" i="157"/>
  <c r="C85" i="145"/>
  <c r="C86" i="145"/>
  <c r="C87" i="145"/>
  <c r="C88" i="145"/>
  <c r="C89" i="145"/>
  <c r="C90" i="145"/>
  <c r="C91" i="145"/>
  <c r="D47" i="144" l="1"/>
  <c r="D48" i="144"/>
  <c r="D49" i="144"/>
  <c r="D50" i="144"/>
  <c r="D51" i="144"/>
  <c r="D52" i="144"/>
  <c r="D53" i="144"/>
  <c r="D54" i="144"/>
  <c r="D55" i="144"/>
  <c r="D56" i="144"/>
  <c r="D57" i="144"/>
  <c r="D58" i="144"/>
  <c r="D59" i="144"/>
  <c r="D60" i="144"/>
  <c r="D61" i="144"/>
  <c r="D62" i="144"/>
  <c r="D63" i="144"/>
  <c r="D64" i="144"/>
  <c r="D65" i="144"/>
  <c r="D66" i="144"/>
  <c r="D67" i="144"/>
  <c r="D68" i="144"/>
  <c r="D69" i="144"/>
  <c r="D70" i="144"/>
  <c r="D71" i="144"/>
  <c r="D72" i="144"/>
  <c r="D73" i="144"/>
  <c r="D74" i="144"/>
  <c r="D75" i="144"/>
  <c r="D76" i="144"/>
  <c r="D77" i="144"/>
  <c r="D78" i="144"/>
  <c r="D79" i="144"/>
  <c r="D80" i="144"/>
  <c r="D81" i="144"/>
  <c r="D82" i="144"/>
  <c r="D83" i="144"/>
  <c r="D84" i="144"/>
  <c r="D85" i="144"/>
  <c r="D86" i="144"/>
  <c r="D87" i="144"/>
  <c r="D88" i="144"/>
  <c r="D89" i="144"/>
  <c r="D90" i="144"/>
  <c r="D91" i="144"/>
  <c r="C54" i="144"/>
  <c r="E54" i="144" s="1"/>
  <c r="C55" i="144"/>
  <c r="E55" i="144" s="1"/>
  <c r="C56" i="144"/>
  <c r="E56" i="144" s="1"/>
  <c r="C57" i="144"/>
  <c r="E57" i="144" s="1"/>
  <c r="C58" i="144"/>
  <c r="E58" i="144" s="1"/>
  <c r="C59" i="144"/>
  <c r="E59" i="144" s="1"/>
  <c r="C60" i="144"/>
  <c r="E60" i="144" s="1"/>
  <c r="C61" i="144"/>
  <c r="E61" i="144" s="1"/>
  <c r="C62" i="144"/>
  <c r="E62" i="144" s="1"/>
  <c r="C63" i="144"/>
  <c r="E63" i="144" s="1"/>
  <c r="C64" i="144"/>
  <c r="E64" i="144" s="1"/>
  <c r="C65" i="144"/>
  <c r="E65" i="144" s="1"/>
  <c r="C66" i="144"/>
  <c r="E66" i="144" s="1"/>
  <c r="C67" i="144"/>
  <c r="E67" i="144" s="1"/>
  <c r="C68" i="144"/>
  <c r="E68" i="144" s="1"/>
  <c r="C69" i="144"/>
  <c r="E69" i="144" s="1"/>
  <c r="C70" i="144"/>
  <c r="E70" i="144" s="1"/>
  <c r="C71" i="144"/>
  <c r="E71" i="144" s="1"/>
  <c r="C72" i="144"/>
  <c r="E72" i="144" s="1"/>
  <c r="C73" i="144"/>
  <c r="E73" i="144" s="1"/>
  <c r="C74" i="144"/>
  <c r="E74" i="144" s="1"/>
  <c r="C75" i="144"/>
  <c r="E75" i="144" s="1"/>
  <c r="C76" i="144"/>
  <c r="E76" i="144" s="1"/>
  <c r="C77" i="144"/>
  <c r="E77" i="144" s="1"/>
  <c r="C78" i="144"/>
  <c r="E78" i="144" s="1"/>
  <c r="C79" i="144"/>
  <c r="E79" i="144" s="1"/>
  <c r="C80" i="144"/>
  <c r="E80" i="144" s="1"/>
  <c r="C81" i="144"/>
  <c r="E81" i="144" s="1"/>
  <c r="C82" i="144"/>
  <c r="E82" i="144" s="1"/>
  <c r="C83" i="144"/>
  <c r="E83" i="144" s="1"/>
  <c r="C84" i="144"/>
  <c r="E84" i="144" s="1"/>
  <c r="C85" i="144"/>
  <c r="E85" i="144" s="1"/>
  <c r="C86" i="144"/>
  <c r="E86" i="144" s="1"/>
  <c r="C87" i="144"/>
  <c r="E87" i="144" s="1"/>
  <c r="C88" i="144"/>
  <c r="E88" i="144" s="1"/>
  <c r="C89" i="144"/>
  <c r="E89" i="144" s="1"/>
  <c r="C90" i="144"/>
  <c r="E90" i="144" s="1"/>
  <c r="C91" i="144"/>
  <c r="E91" i="144" s="1"/>
  <c r="D9" i="121"/>
  <c r="D8" i="121"/>
  <c r="D7" i="121"/>
  <c r="C9" i="121"/>
  <c r="C8" i="121"/>
  <c r="C7" i="121"/>
  <c r="P85" i="142"/>
  <c r="P86" i="142"/>
  <c r="P87" i="142"/>
  <c r="P88" i="142"/>
  <c r="P89" i="142"/>
  <c r="P90" i="142"/>
  <c r="P91" i="142"/>
  <c r="O82" i="142"/>
  <c r="O83" i="142"/>
  <c r="O84" i="142"/>
  <c r="O10" i="142"/>
  <c r="O11" i="142"/>
  <c r="O12" i="142"/>
  <c r="O13" i="142"/>
  <c r="O14" i="142"/>
  <c r="O15" i="142"/>
  <c r="O16" i="142"/>
  <c r="O17" i="142"/>
  <c r="O18" i="142"/>
  <c r="O19" i="142"/>
  <c r="O20" i="142"/>
  <c r="O21" i="142"/>
  <c r="O22" i="142"/>
  <c r="O23" i="142"/>
  <c r="O24" i="142"/>
  <c r="O25" i="142"/>
  <c r="O26" i="142"/>
  <c r="O27" i="142"/>
  <c r="O28" i="142"/>
  <c r="O29" i="142"/>
  <c r="O30" i="142"/>
  <c r="O31" i="142"/>
  <c r="O32" i="142"/>
  <c r="O33" i="142"/>
  <c r="O34" i="142"/>
  <c r="O35" i="142"/>
  <c r="O36" i="142"/>
  <c r="O37" i="142"/>
  <c r="O38" i="142"/>
  <c r="O39" i="142"/>
  <c r="O40" i="142"/>
  <c r="O41" i="142"/>
  <c r="O42" i="142"/>
  <c r="O43" i="142"/>
  <c r="O44" i="142"/>
  <c r="O45" i="142"/>
  <c r="O46" i="142"/>
  <c r="O47" i="142"/>
  <c r="O48" i="142"/>
  <c r="O49" i="142"/>
  <c r="O50" i="142"/>
  <c r="O51" i="142"/>
  <c r="O52" i="142"/>
  <c r="O53" i="142"/>
  <c r="O54" i="142"/>
  <c r="O55" i="142"/>
  <c r="O56" i="142"/>
  <c r="O57" i="142"/>
  <c r="O58" i="142"/>
  <c r="O59" i="142"/>
  <c r="O60" i="142"/>
  <c r="O61" i="142"/>
  <c r="O62" i="142"/>
  <c r="O63" i="142"/>
  <c r="O64" i="142"/>
  <c r="O65" i="142"/>
  <c r="O66" i="142"/>
  <c r="O67" i="142"/>
  <c r="O68" i="142"/>
  <c r="O69" i="142"/>
  <c r="O70" i="142"/>
  <c r="O71" i="142"/>
  <c r="O72" i="142"/>
  <c r="O73" i="142"/>
  <c r="O74" i="142"/>
  <c r="O75" i="142"/>
  <c r="O76" i="142"/>
  <c r="O77" i="142"/>
  <c r="O78" i="142"/>
  <c r="O79" i="142"/>
  <c r="O80" i="142"/>
  <c r="O81" i="142"/>
  <c r="O6" i="142"/>
  <c r="O7" i="142"/>
  <c r="O8" i="142"/>
  <c r="O9" i="142"/>
  <c r="N46" i="142"/>
  <c r="P46" i="142" s="1"/>
  <c r="N47" i="142"/>
  <c r="P47" i="142" s="1"/>
  <c r="N48" i="142"/>
  <c r="P48" i="142" s="1"/>
  <c r="N49" i="142"/>
  <c r="P49" i="142" s="1"/>
  <c r="N50" i="142"/>
  <c r="P50" i="142" s="1"/>
  <c r="N51" i="142"/>
  <c r="P51" i="142" s="1"/>
  <c r="N52" i="142"/>
  <c r="P52" i="142" s="1"/>
  <c r="N53" i="142"/>
  <c r="P53" i="142" s="1"/>
  <c r="N54" i="142"/>
  <c r="P54" i="142" s="1"/>
  <c r="N55" i="142"/>
  <c r="P55" i="142" s="1"/>
  <c r="N56" i="142"/>
  <c r="P56" i="142" s="1"/>
  <c r="N57" i="142"/>
  <c r="P57" i="142" s="1"/>
  <c r="N58" i="142"/>
  <c r="P58" i="142" s="1"/>
  <c r="N59" i="142"/>
  <c r="P59" i="142" s="1"/>
  <c r="N60" i="142"/>
  <c r="P60" i="142" s="1"/>
  <c r="N61" i="142"/>
  <c r="P61" i="142" s="1"/>
  <c r="N62" i="142"/>
  <c r="P62" i="142" s="1"/>
  <c r="N63" i="142"/>
  <c r="P63" i="142" s="1"/>
  <c r="N64" i="142"/>
  <c r="P64" i="142" s="1"/>
  <c r="N65" i="142"/>
  <c r="P65" i="142" s="1"/>
  <c r="N66" i="142"/>
  <c r="P66" i="142" s="1"/>
  <c r="N67" i="142"/>
  <c r="P67" i="142" s="1"/>
  <c r="N68" i="142"/>
  <c r="P68" i="142" s="1"/>
  <c r="N69" i="142"/>
  <c r="P69" i="142" s="1"/>
  <c r="N70" i="142"/>
  <c r="P70" i="142" s="1"/>
  <c r="N71" i="142"/>
  <c r="P71" i="142" s="1"/>
  <c r="N72" i="142"/>
  <c r="P72" i="142" s="1"/>
  <c r="N73" i="142"/>
  <c r="P73" i="142" s="1"/>
  <c r="N74" i="142"/>
  <c r="P74" i="142" s="1"/>
  <c r="N75" i="142"/>
  <c r="P75" i="142" s="1"/>
  <c r="N76" i="142"/>
  <c r="P76" i="142" s="1"/>
  <c r="N77" i="142"/>
  <c r="P77" i="142" s="1"/>
  <c r="N78" i="142"/>
  <c r="P78" i="142" s="1"/>
  <c r="N79" i="142"/>
  <c r="P79" i="142" s="1"/>
  <c r="N80" i="142"/>
  <c r="P80" i="142" s="1"/>
  <c r="N81" i="142"/>
  <c r="P81" i="142" s="1"/>
  <c r="N82" i="142"/>
  <c r="N83" i="142"/>
  <c r="N84" i="142"/>
  <c r="M85" i="142"/>
  <c r="M86" i="142"/>
  <c r="M87" i="142"/>
  <c r="M88" i="142"/>
  <c r="M89" i="142"/>
  <c r="M90" i="142"/>
  <c r="M91" i="142"/>
  <c r="K45" i="142"/>
  <c r="K46" i="142"/>
  <c r="K47" i="142"/>
  <c r="K48" i="142"/>
  <c r="K49" i="142"/>
  <c r="K50" i="142"/>
  <c r="K51" i="142"/>
  <c r="K52" i="142"/>
  <c r="K53" i="142"/>
  <c r="K54" i="142"/>
  <c r="K55" i="142"/>
  <c r="K56" i="142"/>
  <c r="K57" i="142"/>
  <c r="K58" i="142"/>
  <c r="K59" i="142"/>
  <c r="K60" i="142"/>
  <c r="K61" i="142"/>
  <c r="K62" i="142"/>
  <c r="K63" i="142"/>
  <c r="K64" i="142"/>
  <c r="K65" i="142"/>
  <c r="K66" i="142"/>
  <c r="K67" i="142"/>
  <c r="K68" i="142"/>
  <c r="K69" i="142"/>
  <c r="K70" i="142"/>
  <c r="K71" i="142"/>
  <c r="K72" i="142"/>
  <c r="K73" i="142"/>
  <c r="K74" i="142"/>
  <c r="K75" i="142"/>
  <c r="K76" i="142"/>
  <c r="K77" i="142"/>
  <c r="K78" i="142"/>
  <c r="K79" i="142"/>
  <c r="K80" i="142"/>
  <c r="K81" i="142"/>
  <c r="K82" i="142"/>
  <c r="K83" i="142"/>
  <c r="K84" i="142"/>
  <c r="H85" i="142"/>
  <c r="H86" i="142"/>
  <c r="H87" i="142"/>
  <c r="H88" i="142"/>
  <c r="H89" i="142"/>
  <c r="H90" i="142"/>
  <c r="H91" i="142"/>
  <c r="G42" i="142"/>
  <c r="G43" i="142"/>
  <c r="G44" i="142"/>
  <c r="G45" i="142"/>
  <c r="G46" i="142"/>
  <c r="G47" i="142"/>
  <c r="G48" i="142"/>
  <c r="G49" i="142"/>
  <c r="G50" i="142"/>
  <c r="G51" i="142"/>
  <c r="G52" i="142"/>
  <c r="G53" i="142"/>
  <c r="L53" i="142" s="1"/>
  <c r="M53" i="142" s="1"/>
  <c r="G54" i="142"/>
  <c r="L54" i="142" s="1"/>
  <c r="G55" i="142"/>
  <c r="L55" i="142" s="1"/>
  <c r="M55" i="142" s="1"/>
  <c r="G56" i="142"/>
  <c r="L56" i="142" s="1"/>
  <c r="G57" i="142"/>
  <c r="L57" i="142" s="1"/>
  <c r="M57" i="142" s="1"/>
  <c r="G58" i="142"/>
  <c r="L58" i="142" s="1"/>
  <c r="G59" i="142"/>
  <c r="L59" i="142" s="1"/>
  <c r="M59" i="142" s="1"/>
  <c r="G60" i="142"/>
  <c r="L60" i="142" s="1"/>
  <c r="G61" i="142"/>
  <c r="L61" i="142" s="1"/>
  <c r="M61" i="142" s="1"/>
  <c r="G62" i="142"/>
  <c r="L62" i="142" s="1"/>
  <c r="G63" i="142"/>
  <c r="L63" i="142" s="1"/>
  <c r="M63" i="142" s="1"/>
  <c r="G64" i="142"/>
  <c r="L64" i="142" s="1"/>
  <c r="G65" i="142"/>
  <c r="L65" i="142" s="1"/>
  <c r="M65" i="142" s="1"/>
  <c r="G66" i="142"/>
  <c r="L66" i="142" s="1"/>
  <c r="G67" i="142"/>
  <c r="L67" i="142" s="1"/>
  <c r="M67" i="142" s="1"/>
  <c r="G68" i="142"/>
  <c r="L68" i="142" s="1"/>
  <c r="G69" i="142"/>
  <c r="L69" i="142" s="1"/>
  <c r="M69" i="142" s="1"/>
  <c r="G70" i="142"/>
  <c r="L70" i="142" s="1"/>
  <c r="G71" i="142"/>
  <c r="L71" i="142" s="1"/>
  <c r="M71" i="142" s="1"/>
  <c r="G72" i="142"/>
  <c r="L72" i="142" s="1"/>
  <c r="G73" i="142"/>
  <c r="L73" i="142" s="1"/>
  <c r="M73" i="142" s="1"/>
  <c r="G74" i="142"/>
  <c r="L74" i="142" s="1"/>
  <c r="G75" i="142"/>
  <c r="L75" i="142" s="1"/>
  <c r="M75" i="142" s="1"/>
  <c r="G76" i="142"/>
  <c r="L76" i="142" s="1"/>
  <c r="G77" i="142"/>
  <c r="L77" i="142" s="1"/>
  <c r="M77" i="142" s="1"/>
  <c r="G78" i="142"/>
  <c r="L78" i="142" s="1"/>
  <c r="G79" i="142"/>
  <c r="L79" i="142" s="1"/>
  <c r="M79" i="142" s="1"/>
  <c r="G80" i="142"/>
  <c r="L80" i="142" s="1"/>
  <c r="G81" i="142"/>
  <c r="L81" i="142" s="1"/>
  <c r="M81" i="142" s="1"/>
  <c r="G82" i="142"/>
  <c r="L82" i="142" s="1"/>
  <c r="G83" i="142"/>
  <c r="L83" i="142" s="1"/>
  <c r="M83" i="142" s="1"/>
  <c r="G84" i="142"/>
  <c r="L84" i="142" s="1"/>
  <c r="F45" i="142"/>
  <c r="F46" i="142"/>
  <c r="F47" i="142"/>
  <c r="F48" i="142"/>
  <c r="H48" i="142" s="1"/>
  <c r="F49" i="142"/>
  <c r="H49" i="142" s="1"/>
  <c r="F50" i="142"/>
  <c r="H50" i="142" s="1"/>
  <c r="F51" i="142"/>
  <c r="H51" i="142" s="1"/>
  <c r="F52" i="142"/>
  <c r="H52" i="142" s="1"/>
  <c r="F53" i="142"/>
  <c r="H53" i="142" s="1"/>
  <c r="F54" i="142"/>
  <c r="H54" i="142" s="1"/>
  <c r="F55" i="142"/>
  <c r="H55" i="142" s="1"/>
  <c r="F56" i="142"/>
  <c r="H56" i="142" s="1"/>
  <c r="F57" i="142"/>
  <c r="H57" i="142" s="1"/>
  <c r="F58" i="142"/>
  <c r="H58" i="142" s="1"/>
  <c r="F59" i="142"/>
  <c r="H59" i="142" s="1"/>
  <c r="F60" i="142"/>
  <c r="H60" i="142" s="1"/>
  <c r="F61" i="142"/>
  <c r="H61" i="142" s="1"/>
  <c r="F62" i="142"/>
  <c r="H62" i="142" s="1"/>
  <c r="F63" i="142"/>
  <c r="H63" i="142" s="1"/>
  <c r="F64" i="142"/>
  <c r="H64" i="142" s="1"/>
  <c r="F65" i="142"/>
  <c r="H65" i="142" s="1"/>
  <c r="F66" i="142"/>
  <c r="H66" i="142" s="1"/>
  <c r="F67" i="142"/>
  <c r="H67" i="142" s="1"/>
  <c r="F68" i="142"/>
  <c r="H68" i="142" s="1"/>
  <c r="F69" i="142"/>
  <c r="H69" i="142" s="1"/>
  <c r="F70" i="142"/>
  <c r="H70" i="142" s="1"/>
  <c r="F71" i="142"/>
  <c r="H71" i="142" s="1"/>
  <c r="F72" i="142"/>
  <c r="H72" i="142" s="1"/>
  <c r="F73" i="142"/>
  <c r="H73" i="142" s="1"/>
  <c r="F74" i="142"/>
  <c r="H74" i="142" s="1"/>
  <c r="F75" i="142"/>
  <c r="H75" i="142" s="1"/>
  <c r="F76" i="142"/>
  <c r="H76" i="142" s="1"/>
  <c r="F77" i="142"/>
  <c r="H77" i="142" s="1"/>
  <c r="F78" i="142"/>
  <c r="H78" i="142" s="1"/>
  <c r="F79" i="142"/>
  <c r="H79" i="142" s="1"/>
  <c r="F80" i="142"/>
  <c r="H80" i="142" s="1"/>
  <c r="F81" i="142"/>
  <c r="H81" i="142" s="1"/>
  <c r="F82" i="142"/>
  <c r="H82" i="142" s="1"/>
  <c r="F83" i="142"/>
  <c r="H83" i="142" s="1"/>
  <c r="F84" i="142"/>
  <c r="H84" i="142" s="1"/>
  <c r="E85" i="142"/>
  <c r="E86" i="142"/>
  <c r="E87" i="142"/>
  <c r="E88" i="142"/>
  <c r="E89" i="142"/>
  <c r="E90" i="142"/>
  <c r="E91" i="142"/>
  <c r="D53" i="142"/>
  <c r="D54" i="142"/>
  <c r="D55" i="142"/>
  <c r="D56" i="142"/>
  <c r="D57" i="142"/>
  <c r="D58" i="142"/>
  <c r="D59" i="142"/>
  <c r="D60" i="142"/>
  <c r="D61" i="142"/>
  <c r="D62" i="142"/>
  <c r="D63" i="142"/>
  <c r="D64" i="142"/>
  <c r="D65" i="142"/>
  <c r="D66" i="142"/>
  <c r="D67" i="142"/>
  <c r="D68" i="142"/>
  <c r="D69" i="142"/>
  <c r="D70" i="142"/>
  <c r="D71" i="142"/>
  <c r="D72" i="142"/>
  <c r="D73" i="142"/>
  <c r="D74" i="142"/>
  <c r="D75" i="142"/>
  <c r="D76" i="142"/>
  <c r="D77" i="142"/>
  <c r="D78" i="142"/>
  <c r="D79" i="142"/>
  <c r="D80" i="142"/>
  <c r="D81" i="142"/>
  <c r="D82" i="142"/>
  <c r="D83" i="142"/>
  <c r="D84" i="142"/>
  <c r="C53" i="142"/>
  <c r="E53" i="142" s="1"/>
  <c r="C54" i="142"/>
  <c r="E54" i="142" s="1"/>
  <c r="C55" i="142"/>
  <c r="E55" i="142" s="1"/>
  <c r="C56" i="142"/>
  <c r="E56" i="142" s="1"/>
  <c r="C57" i="142"/>
  <c r="E57" i="142" s="1"/>
  <c r="C58" i="142"/>
  <c r="E58" i="142" s="1"/>
  <c r="C59" i="142"/>
  <c r="E59" i="142" s="1"/>
  <c r="C60" i="142"/>
  <c r="E60" i="142" s="1"/>
  <c r="C61" i="142"/>
  <c r="E61" i="142" s="1"/>
  <c r="C62" i="142"/>
  <c r="E62" i="142" s="1"/>
  <c r="C63" i="142"/>
  <c r="E63" i="142" s="1"/>
  <c r="C64" i="142"/>
  <c r="E64" i="142" s="1"/>
  <c r="C65" i="142"/>
  <c r="E65" i="142" s="1"/>
  <c r="C66" i="142"/>
  <c r="E66" i="142" s="1"/>
  <c r="C67" i="142"/>
  <c r="E67" i="142" s="1"/>
  <c r="C68" i="142"/>
  <c r="E68" i="142" s="1"/>
  <c r="C69" i="142"/>
  <c r="E69" i="142" s="1"/>
  <c r="C70" i="142"/>
  <c r="E70" i="142" s="1"/>
  <c r="C71" i="142"/>
  <c r="E71" i="142" s="1"/>
  <c r="C72" i="142"/>
  <c r="E72" i="142" s="1"/>
  <c r="C73" i="142"/>
  <c r="E73" i="142" s="1"/>
  <c r="C74" i="142"/>
  <c r="E74" i="142" s="1"/>
  <c r="C75" i="142"/>
  <c r="E75" i="142" s="1"/>
  <c r="C76" i="142"/>
  <c r="E76" i="142" s="1"/>
  <c r="C77" i="142"/>
  <c r="E77" i="142" s="1"/>
  <c r="C78" i="142"/>
  <c r="E78" i="142" s="1"/>
  <c r="C79" i="142"/>
  <c r="E79" i="142" s="1"/>
  <c r="C80" i="142"/>
  <c r="E80" i="142" s="1"/>
  <c r="C81" i="142"/>
  <c r="E81" i="142" s="1"/>
  <c r="C82" i="142"/>
  <c r="E82" i="142" s="1"/>
  <c r="C83" i="142"/>
  <c r="E83" i="142" s="1"/>
  <c r="C84" i="142"/>
  <c r="E84" i="142" s="1"/>
  <c r="N7" i="142"/>
  <c r="N8" i="142"/>
  <c r="N9" i="142"/>
  <c r="N10" i="142"/>
  <c r="N11" i="142"/>
  <c r="N12" i="142"/>
  <c r="N13" i="142"/>
  <c r="N14" i="142"/>
  <c r="N15" i="142"/>
  <c r="N16" i="142"/>
  <c r="N17" i="142"/>
  <c r="N18" i="142"/>
  <c r="N19" i="142"/>
  <c r="N20" i="142"/>
  <c r="N21" i="142"/>
  <c r="N22" i="142"/>
  <c r="N23" i="142"/>
  <c r="N24" i="142"/>
  <c r="N25" i="142"/>
  <c r="N26" i="142"/>
  <c r="N27" i="142"/>
  <c r="N28" i="142"/>
  <c r="N29" i="142"/>
  <c r="N30" i="142"/>
  <c r="N31" i="142"/>
  <c r="N32" i="142"/>
  <c r="N33" i="142"/>
  <c r="N34" i="142"/>
  <c r="N35" i="142"/>
  <c r="N36" i="142"/>
  <c r="P36" i="142" s="1"/>
  <c r="N37" i="142"/>
  <c r="P37" i="142" s="1"/>
  <c r="N38" i="142"/>
  <c r="P38" i="142" s="1"/>
  <c r="N39" i="142"/>
  <c r="P39" i="142" s="1"/>
  <c r="N40" i="142"/>
  <c r="P40" i="142" s="1"/>
  <c r="N41" i="142"/>
  <c r="P41" i="142" s="1"/>
  <c r="N42" i="142"/>
  <c r="P42" i="142" s="1"/>
  <c r="N43" i="142"/>
  <c r="P43" i="142" s="1"/>
  <c r="N44" i="142"/>
  <c r="P44" i="142" s="1"/>
  <c r="N45" i="142"/>
  <c r="P45" i="142" s="1"/>
  <c r="N6" i="142"/>
  <c r="P84" i="142" l="1"/>
  <c r="P82" i="142"/>
  <c r="P83" i="142"/>
  <c r="M84" i="142"/>
  <c r="M82" i="142"/>
  <c r="M80" i="142"/>
  <c r="M78" i="142"/>
  <c r="M76" i="142"/>
  <c r="M74" i="142"/>
  <c r="M72" i="142"/>
  <c r="M70" i="142"/>
  <c r="M68" i="142"/>
  <c r="M66" i="142"/>
  <c r="M64" i="142"/>
  <c r="M62" i="142"/>
  <c r="M60" i="142"/>
  <c r="M58" i="142"/>
  <c r="M56" i="142"/>
  <c r="M54" i="142"/>
  <c r="C6" i="156"/>
  <c r="D6" i="156"/>
  <c r="E6" i="156"/>
  <c r="C7" i="156"/>
  <c r="D7" i="156"/>
  <c r="E7" i="156"/>
  <c r="C8" i="156"/>
  <c r="D8" i="156"/>
  <c r="E8" i="156"/>
  <c r="C9" i="156"/>
  <c r="D9" i="156"/>
  <c r="E9" i="156"/>
  <c r="C10" i="156"/>
  <c r="D10" i="156"/>
  <c r="E10" i="156"/>
  <c r="C11" i="156"/>
  <c r="D11" i="156"/>
  <c r="E11" i="156"/>
  <c r="C12" i="156"/>
  <c r="D12" i="156"/>
  <c r="E12" i="156"/>
  <c r="C13" i="156"/>
  <c r="D13" i="156"/>
  <c r="E13" i="156"/>
  <c r="C14" i="156"/>
  <c r="D14" i="156"/>
  <c r="E14" i="156"/>
  <c r="C15" i="156"/>
  <c r="D15" i="156"/>
  <c r="E15" i="156"/>
  <c r="C16" i="156"/>
  <c r="D16" i="156"/>
  <c r="E16" i="156"/>
  <c r="C17" i="156"/>
  <c r="D17" i="156"/>
  <c r="E17" i="156"/>
  <c r="C18" i="156"/>
  <c r="D18" i="156"/>
  <c r="E18" i="156"/>
  <c r="C19" i="156"/>
  <c r="D19" i="156"/>
  <c r="E19" i="156"/>
  <c r="C20" i="156"/>
  <c r="D20" i="156"/>
  <c r="E20" i="156"/>
  <c r="C21" i="156"/>
  <c r="D21" i="156"/>
  <c r="E21" i="156"/>
  <c r="C22" i="156"/>
  <c r="D22" i="156"/>
  <c r="E22" i="156"/>
  <c r="C23" i="156"/>
  <c r="D23" i="156"/>
  <c r="E23" i="156"/>
  <c r="C24" i="156"/>
  <c r="D24" i="156"/>
  <c r="E24" i="156"/>
  <c r="C25" i="156"/>
  <c r="D25" i="156"/>
  <c r="E25" i="156"/>
  <c r="C26" i="156"/>
  <c r="D26" i="156"/>
  <c r="E26" i="156"/>
  <c r="C27" i="156"/>
  <c r="D27" i="156"/>
  <c r="E27" i="156"/>
  <c r="C28" i="156"/>
  <c r="D28" i="156"/>
  <c r="E28" i="156"/>
  <c r="C29" i="156"/>
  <c r="D29" i="156"/>
  <c r="E29" i="156"/>
  <c r="C30" i="156"/>
  <c r="D30" i="156"/>
  <c r="E30" i="156"/>
  <c r="C31" i="156"/>
  <c r="D31" i="156"/>
  <c r="E31" i="156"/>
  <c r="C32" i="156"/>
  <c r="D32" i="156"/>
  <c r="E32" i="156"/>
  <c r="C33" i="156"/>
  <c r="D33" i="156"/>
  <c r="E33" i="156"/>
  <c r="C34" i="156"/>
  <c r="D34" i="156"/>
  <c r="E34" i="156"/>
  <c r="C35" i="156"/>
  <c r="D35" i="156"/>
  <c r="E35" i="156"/>
  <c r="C36" i="156"/>
  <c r="D36" i="156"/>
  <c r="E36" i="156"/>
  <c r="C37" i="156"/>
  <c r="D37" i="156"/>
  <c r="E37" i="156"/>
  <c r="C38" i="156"/>
  <c r="D38" i="156"/>
  <c r="E38" i="156"/>
  <c r="C39" i="156"/>
  <c r="D39" i="156"/>
  <c r="E39" i="156"/>
  <c r="C40" i="156"/>
  <c r="D40" i="156"/>
  <c r="E40" i="156"/>
  <c r="C41" i="156"/>
  <c r="D41" i="156"/>
  <c r="E41" i="156"/>
  <c r="C42" i="156"/>
  <c r="D42" i="156"/>
  <c r="E42" i="156"/>
  <c r="C43" i="156"/>
  <c r="D43" i="156"/>
  <c r="E43" i="156"/>
  <c r="C44" i="156"/>
  <c r="D44" i="156"/>
  <c r="E44" i="156"/>
  <c r="C45" i="156"/>
  <c r="D45" i="156"/>
  <c r="E45" i="156"/>
  <c r="C46" i="156"/>
  <c r="D46" i="156"/>
  <c r="E46" i="156"/>
  <c r="C47" i="156"/>
  <c r="D47" i="156"/>
  <c r="E47" i="156"/>
  <c r="C48" i="156"/>
  <c r="D48" i="156"/>
  <c r="E48" i="156"/>
  <c r="C49" i="156"/>
  <c r="D49" i="156"/>
  <c r="E49" i="156"/>
  <c r="C50" i="156"/>
  <c r="D50" i="156"/>
  <c r="E50" i="156"/>
  <c r="C51" i="156"/>
  <c r="D51" i="156"/>
  <c r="E51" i="156"/>
  <c r="C52" i="156"/>
  <c r="D52" i="156"/>
  <c r="E52" i="156"/>
  <c r="C53" i="156"/>
  <c r="D53" i="156"/>
  <c r="E53" i="156"/>
  <c r="C54" i="156"/>
  <c r="D54" i="156"/>
  <c r="E54" i="156"/>
  <c r="C55" i="156"/>
  <c r="D55" i="156"/>
  <c r="E55" i="156"/>
  <c r="C56" i="156"/>
  <c r="D56" i="156"/>
  <c r="E56" i="156"/>
  <c r="C57" i="156"/>
  <c r="D57" i="156"/>
  <c r="E57" i="156"/>
  <c r="C58" i="156"/>
  <c r="D58" i="156"/>
  <c r="E58" i="156"/>
  <c r="C59" i="156"/>
  <c r="D59" i="156"/>
  <c r="E59" i="156"/>
  <c r="C60" i="156"/>
  <c r="D60" i="156"/>
  <c r="E60" i="156"/>
  <c r="C61" i="156"/>
  <c r="D61" i="156"/>
  <c r="E61" i="156"/>
  <c r="C62" i="156"/>
  <c r="D62" i="156"/>
  <c r="E62" i="156"/>
  <c r="C63" i="156"/>
  <c r="D63" i="156"/>
  <c r="E63" i="156"/>
  <c r="C64" i="156"/>
  <c r="D64" i="156"/>
  <c r="E64" i="156"/>
  <c r="C65" i="156"/>
  <c r="D65" i="156"/>
  <c r="E65" i="156"/>
  <c r="C66" i="156"/>
  <c r="D66" i="156"/>
  <c r="E66" i="156"/>
  <c r="C67" i="156"/>
  <c r="D67" i="156"/>
  <c r="E67" i="156"/>
  <c r="C68" i="156"/>
  <c r="D68" i="156"/>
  <c r="E68" i="156"/>
  <c r="C69" i="156"/>
  <c r="D69" i="156"/>
  <c r="E69" i="156"/>
  <c r="C70" i="156"/>
  <c r="D70" i="156"/>
  <c r="E70" i="156"/>
  <c r="C71" i="156"/>
  <c r="D71" i="156"/>
  <c r="E71" i="156"/>
  <c r="C72" i="156"/>
  <c r="D72" i="156"/>
  <c r="E72" i="156"/>
  <c r="C73" i="156"/>
  <c r="D73" i="156"/>
  <c r="E73" i="156"/>
  <c r="C74" i="156"/>
  <c r="D74" i="156"/>
  <c r="E74" i="156"/>
  <c r="C75" i="156"/>
  <c r="D75" i="156"/>
  <c r="E75" i="156"/>
  <c r="C76" i="156"/>
  <c r="D76" i="156"/>
  <c r="E76" i="156"/>
  <c r="C77" i="156"/>
  <c r="D77" i="156"/>
  <c r="E77" i="156"/>
  <c r="C78" i="156"/>
  <c r="D78" i="156"/>
  <c r="E78" i="156"/>
  <c r="C79" i="156"/>
  <c r="D79" i="156"/>
  <c r="E79" i="156"/>
  <c r="C80" i="156"/>
  <c r="D80" i="156"/>
  <c r="E80" i="156"/>
  <c r="C81" i="156"/>
  <c r="D81" i="156"/>
  <c r="E81" i="156"/>
  <c r="C82" i="156"/>
  <c r="D82" i="156"/>
  <c r="E82" i="156"/>
  <c r="C83" i="156"/>
  <c r="D83" i="156"/>
  <c r="E83" i="156"/>
  <c r="E5" i="156"/>
  <c r="D5" i="156"/>
  <c r="D91" i="156" s="1"/>
  <c r="C5" i="156"/>
  <c r="F66" i="156"/>
  <c r="F52" i="156"/>
  <c r="F42" i="156"/>
  <c r="K42" i="156" s="1"/>
  <c r="F40" i="156"/>
  <c r="K40" i="156" s="1"/>
  <c r="F38" i="156"/>
  <c r="K38" i="156" s="1"/>
  <c r="F36" i="156"/>
  <c r="K36" i="156" s="1"/>
  <c r="F34" i="156"/>
  <c r="K34" i="156" s="1"/>
  <c r="F32" i="156"/>
  <c r="K32" i="156" s="1"/>
  <c r="F30" i="156"/>
  <c r="K30" i="156" s="1"/>
  <c r="F23" i="156"/>
  <c r="F21" i="156"/>
  <c r="F18" i="156"/>
  <c r="J18" i="156" s="1"/>
  <c r="F15" i="156"/>
  <c r="F13" i="156"/>
  <c r="F11" i="156"/>
  <c r="F9" i="156"/>
  <c r="K9" i="156" s="1"/>
  <c r="F7" i="156"/>
  <c r="F9" i="155"/>
  <c r="F8" i="155"/>
  <c r="F7" i="155"/>
  <c r="E9" i="155"/>
  <c r="E8" i="155"/>
  <c r="E7" i="155"/>
  <c r="D9" i="155"/>
  <c r="D8" i="155"/>
  <c r="D7" i="155"/>
  <c r="C9" i="155"/>
  <c r="C8" i="155"/>
  <c r="C7" i="155"/>
  <c r="F64" i="156" l="1"/>
  <c r="F62" i="156"/>
  <c r="F60" i="156"/>
  <c r="F58" i="156"/>
  <c r="F56" i="156"/>
  <c r="F54" i="156"/>
  <c r="F22" i="156"/>
  <c r="J22" i="156" s="1"/>
  <c r="F14" i="156"/>
  <c r="J14" i="156" s="1"/>
  <c r="F12" i="156"/>
  <c r="J12" i="156" s="1"/>
  <c r="F10" i="156"/>
  <c r="J10" i="156" s="1"/>
  <c r="F8" i="156"/>
  <c r="J8" i="156" s="1"/>
  <c r="F51" i="156"/>
  <c r="F41" i="156"/>
  <c r="K41" i="156" s="1"/>
  <c r="F39" i="156"/>
  <c r="K39" i="156" s="1"/>
  <c r="F37" i="156"/>
  <c r="K37" i="156" s="1"/>
  <c r="F35" i="156"/>
  <c r="K35" i="156" s="1"/>
  <c r="F33" i="156"/>
  <c r="K33" i="156" s="1"/>
  <c r="F31" i="156"/>
  <c r="K31" i="156" s="1"/>
  <c r="F29" i="156"/>
  <c r="K29" i="156" s="1"/>
  <c r="F19" i="156"/>
  <c r="K19" i="156" s="1"/>
  <c r="F17" i="156"/>
  <c r="F57" i="156"/>
  <c r="F55" i="156"/>
  <c r="F53" i="156"/>
  <c r="C91" i="156"/>
  <c r="E91" i="156"/>
  <c r="F67" i="156"/>
  <c r="F65" i="156"/>
  <c r="F63" i="156"/>
  <c r="F61" i="156"/>
  <c r="F59" i="156"/>
  <c r="F68" i="156"/>
  <c r="J35" i="156"/>
  <c r="J29" i="156"/>
  <c r="J33" i="156"/>
  <c r="J37" i="156"/>
  <c r="J41" i="156"/>
  <c r="I29" i="156"/>
  <c r="I33" i="156"/>
  <c r="I37" i="156"/>
  <c r="I41" i="156"/>
  <c r="K7" i="156"/>
  <c r="K11" i="156"/>
  <c r="J7" i="156"/>
  <c r="K8" i="156"/>
  <c r="J9" i="156"/>
  <c r="K10" i="156"/>
  <c r="J11" i="156"/>
  <c r="K12" i="156"/>
  <c r="J13" i="156"/>
  <c r="K14" i="156"/>
  <c r="J15" i="156"/>
  <c r="J17" i="156"/>
  <c r="K18" i="156"/>
  <c r="J21" i="156"/>
  <c r="K22" i="156"/>
  <c r="J23" i="156"/>
  <c r="K13" i="156"/>
  <c r="K15" i="156"/>
  <c r="K17" i="156"/>
  <c r="K21" i="156"/>
  <c r="K23" i="156"/>
  <c r="F91" i="156"/>
  <c r="I91" i="156" s="1"/>
  <c r="I7" i="156"/>
  <c r="I8" i="156"/>
  <c r="I9" i="156"/>
  <c r="I10" i="156"/>
  <c r="I11" i="156"/>
  <c r="I12" i="156"/>
  <c r="I13" i="156"/>
  <c r="I14" i="156"/>
  <c r="I15" i="156"/>
  <c r="I17" i="156"/>
  <c r="I18" i="156"/>
  <c r="I19" i="156"/>
  <c r="I21" i="156"/>
  <c r="I22" i="156"/>
  <c r="I23" i="156"/>
  <c r="J91" i="156"/>
  <c r="F5" i="156"/>
  <c r="I5" i="156" s="1"/>
  <c r="F6" i="156"/>
  <c r="J6" i="156" s="1"/>
  <c r="F16" i="156"/>
  <c r="I16" i="156" s="1"/>
  <c r="F20" i="156"/>
  <c r="K20" i="156" s="1"/>
  <c r="F24" i="156"/>
  <c r="I24" i="156" s="1"/>
  <c r="F25" i="156"/>
  <c r="J25" i="156" s="1"/>
  <c r="F26" i="156"/>
  <c r="K26" i="156" s="1"/>
  <c r="F27" i="156"/>
  <c r="J27" i="156" s="1"/>
  <c r="F28" i="156"/>
  <c r="I28" i="156" s="1"/>
  <c r="J30" i="156"/>
  <c r="I30" i="156"/>
  <c r="J32" i="156"/>
  <c r="I32" i="156"/>
  <c r="J34" i="156"/>
  <c r="I34" i="156"/>
  <c r="J36" i="156"/>
  <c r="I36" i="156"/>
  <c r="J38" i="156"/>
  <c r="I38" i="156"/>
  <c r="J40" i="156"/>
  <c r="I40" i="156"/>
  <c r="J42" i="156"/>
  <c r="I42" i="156"/>
  <c r="F43" i="156"/>
  <c r="I43" i="156" s="1"/>
  <c r="L29" i="156"/>
  <c r="L33" i="156"/>
  <c r="L37" i="156"/>
  <c r="L41" i="156"/>
  <c r="F44" i="156"/>
  <c r="I44" i="156" s="1"/>
  <c r="F45" i="156"/>
  <c r="K45" i="156" s="1"/>
  <c r="F46" i="156"/>
  <c r="J46" i="156" s="1"/>
  <c r="F47" i="156"/>
  <c r="I47" i="156" s="1"/>
  <c r="F48" i="156"/>
  <c r="I48" i="156" s="1"/>
  <c r="F49" i="156"/>
  <c r="K49" i="156" s="1"/>
  <c r="F50" i="156"/>
  <c r="J50" i="156" s="1"/>
  <c r="I51" i="156"/>
  <c r="K51" i="156"/>
  <c r="J51" i="156"/>
  <c r="I52" i="156"/>
  <c r="K52" i="156"/>
  <c r="J52" i="156"/>
  <c r="I53" i="156"/>
  <c r="K53" i="156"/>
  <c r="J53" i="156"/>
  <c r="I54" i="156"/>
  <c r="K54" i="156"/>
  <c r="J54" i="156"/>
  <c r="I55" i="156"/>
  <c r="K55" i="156"/>
  <c r="J55" i="156"/>
  <c r="I56" i="156"/>
  <c r="K56" i="156"/>
  <c r="J56" i="156"/>
  <c r="I57" i="156"/>
  <c r="K57" i="156"/>
  <c r="J57" i="156"/>
  <c r="I58" i="156"/>
  <c r="K58" i="156"/>
  <c r="J58" i="156"/>
  <c r="I59" i="156"/>
  <c r="K59" i="156"/>
  <c r="J59" i="156"/>
  <c r="I60" i="156"/>
  <c r="K60" i="156"/>
  <c r="J60" i="156"/>
  <c r="I61" i="156"/>
  <c r="K61" i="156"/>
  <c r="J61" i="156"/>
  <c r="I62" i="156"/>
  <c r="K62" i="156"/>
  <c r="J62" i="156"/>
  <c r="I63" i="156"/>
  <c r="K63" i="156"/>
  <c r="J63" i="156"/>
  <c r="I64" i="156"/>
  <c r="K64" i="156"/>
  <c r="J64" i="156"/>
  <c r="I65" i="156"/>
  <c r="K65" i="156"/>
  <c r="J65" i="156"/>
  <c r="I66" i="156"/>
  <c r="K66" i="156"/>
  <c r="J66" i="156"/>
  <c r="I67" i="156"/>
  <c r="K67" i="156"/>
  <c r="J67" i="156"/>
  <c r="I68" i="156"/>
  <c r="K68" i="156"/>
  <c r="J68" i="156"/>
  <c r="F69" i="156"/>
  <c r="K69" i="156" s="1"/>
  <c r="F70" i="156"/>
  <c r="J70" i="156" s="1"/>
  <c r="F71" i="156"/>
  <c r="I71" i="156" s="1"/>
  <c r="F72" i="156"/>
  <c r="K72" i="156" s="1"/>
  <c r="F73" i="156"/>
  <c r="K73" i="156" s="1"/>
  <c r="F74" i="156"/>
  <c r="J74" i="156" s="1"/>
  <c r="F75" i="156"/>
  <c r="I75" i="156" s="1"/>
  <c r="F76" i="156"/>
  <c r="K76" i="156" s="1"/>
  <c r="F77" i="156"/>
  <c r="K77" i="156" s="1"/>
  <c r="F78" i="156"/>
  <c r="J78" i="156" s="1"/>
  <c r="F79" i="156"/>
  <c r="I79" i="156" s="1"/>
  <c r="F80" i="156"/>
  <c r="J80" i="156" s="1"/>
  <c r="F81" i="156"/>
  <c r="K81" i="156" s="1"/>
  <c r="F82" i="156"/>
  <c r="J82" i="156" s="1"/>
  <c r="F83" i="156"/>
  <c r="I83" i="156" s="1"/>
  <c r="F84" i="156"/>
  <c r="J84" i="156" s="1"/>
  <c r="F85" i="156"/>
  <c r="K85" i="156" s="1"/>
  <c r="F86" i="156"/>
  <c r="J86" i="156" s="1"/>
  <c r="F87" i="156"/>
  <c r="I87" i="156" s="1"/>
  <c r="F88" i="156"/>
  <c r="K88" i="156" s="1"/>
  <c r="F89" i="156"/>
  <c r="K89" i="156" s="1"/>
  <c r="F90" i="156"/>
  <c r="J90" i="156" s="1"/>
  <c r="E14" i="134"/>
  <c r="E13" i="134"/>
  <c r="E12" i="134"/>
  <c r="E11" i="134"/>
  <c r="E10" i="134"/>
  <c r="E9" i="134"/>
  <c r="E8" i="134"/>
  <c r="D14" i="134"/>
  <c r="D13" i="134"/>
  <c r="D12" i="134"/>
  <c r="D11" i="134"/>
  <c r="D10" i="134"/>
  <c r="D9" i="134"/>
  <c r="D8" i="134"/>
  <c r="C14" i="134"/>
  <c r="C13" i="134"/>
  <c r="C12" i="134"/>
  <c r="C11" i="134"/>
  <c r="C10" i="134"/>
  <c r="C9" i="134"/>
  <c r="C8" i="134"/>
  <c r="E14" i="135"/>
  <c r="E13" i="135"/>
  <c r="E12" i="135"/>
  <c r="E11" i="135"/>
  <c r="E10" i="135"/>
  <c r="E9" i="135"/>
  <c r="E8" i="135"/>
  <c r="D14" i="135"/>
  <c r="D13" i="135"/>
  <c r="D12" i="135"/>
  <c r="D11" i="135"/>
  <c r="D10" i="135"/>
  <c r="D9" i="135"/>
  <c r="D8" i="135"/>
  <c r="C14" i="135"/>
  <c r="C13" i="135"/>
  <c r="C12" i="135"/>
  <c r="C11" i="135"/>
  <c r="C10" i="135"/>
  <c r="C9" i="135"/>
  <c r="C8" i="135"/>
  <c r="G62" i="152"/>
  <c r="G63" i="152"/>
  <c r="G64" i="152"/>
  <c r="G65" i="152"/>
  <c r="G66" i="152"/>
  <c r="G67" i="152"/>
  <c r="G68" i="152"/>
  <c r="G69" i="152"/>
  <c r="G70" i="152"/>
  <c r="G71" i="152"/>
  <c r="G72" i="152"/>
  <c r="G73" i="152"/>
  <c r="G74" i="152"/>
  <c r="G75" i="152"/>
  <c r="G76" i="152"/>
  <c r="G77" i="152"/>
  <c r="G78" i="152"/>
  <c r="G79" i="152"/>
  <c r="G80" i="152"/>
  <c r="G81" i="152"/>
  <c r="G82" i="152"/>
  <c r="G83" i="152"/>
  <c r="G84" i="152"/>
  <c r="G85" i="152"/>
  <c r="G86" i="152"/>
  <c r="G87" i="152"/>
  <c r="G88" i="152"/>
  <c r="G89" i="152"/>
  <c r="G90" i="152"/>
  <c r="G91" i="152"/>
  <c r="G92" i="152"/>
  <c r="C8" i="152"/>
  <c r="D8" i="152"/>
  <c r="E8" i="152"/>
  <c r="C9" i="152"/>
  <c r="D9" i="152"/>
  <c r="E9" i="152"/>
  <c r="C10" i="152"/>
  <c r="D10" i="152"/>
  <c r="E10" i="152"/>
  <c r="C11" i="152"/>
  <c r="D11" i="152"/>
  <c r="E11" i="152"/>
  <c r="C12" i="152"/>
  <c r="D12" i="152"/>
  <c r="E12" i="152"/>
  <c r="C13" i="152"/>
  <c r="D13" i="152"/>
  <c r="E13" i="152"/>
  <c r="C14" i="152"/>
  <c r="D14" i="152"/>
  <c r="E14" i="152"/>
  <c r="C15" i="152"/>
  <c r="D15" i="152"/>
  <c r="E15" i="152"/>
  <c r="C16" i="152"/>
  <c r="D16" i="152"/>
  <c r="E16" i="152"/>
  <c r="C17" i="152"/>
  <c r="D17" i="152"/>
  <c r="E17" i="152"/>
  <c r="C18" i="152"/>
  <c r="D18" i="152"/>
  <c r="E18" i="152"/>
  <c r="C19" i="152"/>
  <c r="D19" i="152"/>
  <c r="E19" i="152"/>
  <c r="C20" i="152"/>
  <c r="D20" i="152"/>
  <c r="E20" i="152"/>
  <c r="C21" i="152"/>
  <c r="D21" i="152"/>
  <c r="E21" i="152"/>
  <c r="C22" i="152"/>
  <c r="D22" i="152"/>
  <c r="E22" i="152"/>
  <c r="C23" i="152"/>
  <c r="D23" i="152"/>
  <c r="E23" i="152"/>
  <c r="C24" i="152"/>
  <c r="D24" i="152"/>
  <c r="E24" i="152"/>
  <c r="C25" i="152"/>
  <c r="D25" i="152"/>
  <c r="E25" i="152"/>
  <c r="C26" i="152"/>
  <c r="D26" i="152"/>
  <c r="E26" i="152"/>
  <c r="C27" i="152"/>
  <c r="D27" i="152"/>
  <c r="E27" i="152"/>
  <c r="C28" i="152"/>
  <c r="D28" i="152"/>
  <c r="E28" i="152"/>
  <c r="C29" i="152"/>
  <c r="D29" i="152"/>
  <c r="E29" i="152"/>
  <c r="C30" i="152"/>
  <c r="D30" i="152"/>
  <c r="E30" i="152"/>
  <c r="C31" i="152"/>
  <c r="D31" i="152"/>
  <c r="E31" i="152"/>
  <c r="C32" i="152"/>
  <c r="D32" i="152"/>
  <c r="E32" i="152"/>
  <c r="C33" i="152"/>
  <c r="D33" i="152"/>
  <c r="E33" i="152"/>
  <c r="C34" i="152"/>
  <c r="D34" i="152"/>
  <c r="E34" i="152"/>
  <c r="C35" i="152"/>
  <c r="D35" i="152"/>
  <c r="E35" i="152"/>
  <c r="C36" i="152"/>
  <c r="D36" i="152"/>
  <c r="E36" i="152"/>
  <c r="C37" i="152"/>
  <c r="D37" i="152"/>
  <c r="E37" i="152"/>
  <c r="C38" i="152"/>
  <c r="D38" i="152"/>
  <c r="E38" i="152"/>
  <c r="C39" i="152"/>
  <c r="D39" i="152"/>
  <c r="E39" i="152"/>
  <c r="C40" i="152"/>
  <c r="D40" i="152"/>
  <c r="E40" i="152"/>
  <c r="C41" i="152"/>
  <c r="D41" i="152"/>
  <c r="E41" i="152"/>
  <c r="C42" i="152"/>
  <c r="D42" i="152"/>
  <c r="E42" i="152"/>
  <c r="C43" i="152"/>
  <c r="D43" i="152"/>
  <c r="E43" i="152"/>
  <c r="C44" i="152"/>
  <c r="D44" i="152"/>
  <c r="E44" i="152"/>
  <c r="C45" i="152"/>
  <c r="D45" i="152"/>
  <c r="E45" i="152"/>
  <c r="C46" i="152"/>
  <c r="D46" i="152"/>
  <c r="E46" i="152"/>
  <c r="C47" i="152"/>
  <c r="D47" i="152"/>
  <c r="E47" i="152"/>
  <c r="C48" i="152"/>
  <c r="D48" i="152"/>
  <c r="E48" i="152"/>
  <c r="C49" i="152"/>
  <c r="D49" i="152"/>
  <c r="E49" i="152"/>
  <c r="C50" i="152"/>
  <c r="D50" i="152"/>
  <c r="E50" i="152"/>
  <c r="C51" i="152"/>
  <c r="D51" i="152"/>
  <c r="E51" i="152"/>
  <c r="C52" i="152"/>
  <c r="D52" i="152"/>
  <c r="E52" i="152"/>
  <c r="C53" i="152"/>
  <c r="D53" i="152"/>
  <c r="E53" i="152"/>
  <c r="C54" i="152"/>
  <c r="D54" i="152"/>
  <c r="E54" i="152"/>
  <c r="C55" i="152"/>
  <c r="D55" i="152"/>
  <c r="E55" i="152"/>
  <c r="C56" i="152"/>
  <c r="D56" i="152"/>
  <c r="E56" i="152"/>
  <c r="C57" i="152"/>
  <c r="D57" i="152"/>
  <c r="E57" i="152"/>
  <c r="C58" i="152"/>
  <c r="D58" i="152"/>
  <c r="E58" i="152"/>
  <c r="C59" i="152"/>
  <c r="D59" i="152"/>
  <c r="E59" i="152"/>
  <c r="C60" i="152"/>
  <c r="D60" i="152"/>
  <c r="E60" i="152"/>
  <c r="C61" i="152"/>
  <c r="D61" i="152"/>
  <c r="E61" i="152"/>
  <c r="C62" i="152"/>
  <c r="D62" i="152"/>
  <c r="I62" i="152" s="1"/>
  <c r="E62" i="152"/>
  <c r="J62" i="152" s="1"/>
  <c r="C63" i="152"/>
  <c r="H63" i="152" s="1"/>
  <c r="D63" i="152"/>
  <c r="I63" i="152" s="1"/>
  <c r="E63" i="152"/>
  <c r="J63" i="152" s="1"/>
  <c r="C64" i="152"/>
  <c r="D64" i="152"/>
  <c r="I64" i="152" s="1"/>
  <c r="E64" i="152"/>
  <c r="J64" i="152" s="1"/>
  <c r="C65" i="152"/>
  <c r="H65" i="152" s="1"/>
  <c r="D65" i="152"/>
  <c r="I65" i="152" s="1"/>
  <c r="E65" i="152"/>
  <c r="J65" i="152" s="1"/>
  <c r="C66" i="152"/>
  <c r="D66" i="152"/>
  <c r="I66" i="152" s="1"/>
  <c r="E66" i="152"/>
  <c r="J66" i="152" s="1"/>
  <c r="C67" i="152"/>
  <c r="H67" i="152" s="1"/>
  <c r="D67" i="152"/>
  <c r="I67" i="152" s="1"/>
  <c r="E67" i="152"/>
  <c r="J67" i="152" s="1"/>
  <c r="C68" i="152"/>
  <c r="D68" i="152"/>
  <c r="I68" i="152" s="1"/>
  <c r="E68" i="152"/>
  <c r="J68" i="152" s="1"/>
  <c r="C69" i="152"/>
  <c r="H69" i="152" s="1"/>
  <c r="D69" i="152"/>
  <c r="I69" i="152" s="1"/>
  <c r="E69" i="152"/>
  <c r="J69" i="152" s="1"/>
  <c r="C70" i="152"/>
  <c r="D70" i="152"/>
  <c r="I70" i="152" s="1"/>
  <c r="E70" i="152"/>
  <c r="J70" i="152" s="1"/>
  <c r="C71" i="152"/>
  <c r="H71" i="152" s="1"/>
  <c r="D71" i="152"/>
  <c r="I71" i="152" s="1"/>
  <c r="E71" i="152"/>
  <c r="J71" i="152" s="1"/>
  <c r="C72" i="152"/>
  <c r="D72" i="152"/>
  <c r="I72" i="152" s="1"/>
  <c r="E72" i="152"/>
  <c r="J72" i="152" s="1"/>
  <c r="C73" i="152"/>
  <c r="H73" i="152" s="1"/>
  <c r="D73" i="152"/>
  <c r="I73" i="152" s="1"/>
  <c r="E73" i="152"/>
  <c r="J73" i="152" s="1"/>
  <c r="C74" i="152"/>
  <c r="D74" i="152"/>
  <c r="I74" i="152" s="1"/>
  <c r="E74" i="152"/>
  <c r="J74" i="152" s="1"/>
  <c r="C75" i="152"/>
  <c r="H75" i="152" s="1"/>
  <c r="D75" i="152"/>
  <c r="I75" i="152" s="1"/>
  <c r="E75" i="152"/>
  <c r="J75" i="152" s="1"/>
  <c r="C76" i="152"/>
  <c r="D76" i="152"/>
  <c r="I76" i="152" s="1"/>
  <c r="E76" i="152"/>
  <c r="J76" i="152" s="1"/>
  <c r="C77" i="152"/>
  <c r="H77" i="152" s="1"/>
  <c r="D77" i="152"/>
  <c r="I77" i="152" s="1"/>
  <c r="E77" i="152"/>
  <c r="J77" i="152" s="1"/>
  <c r="C78" i="152"/>
  <c r="D78" i="152"/>
  <c r="I78" i="152" s="1"/>
  <c r="E78" i="152"/>
  <c r="J78" i="152" s="1"/>
  <c r="C79" i="152"/>
  <c r="H79" i="152" s="1"/>
  <c r="D79" i="152"/>
  <c r="I79" i="152" s="1"/>
  <c r="E79" i="152"/>
  <c r="J79" i="152" s="1"/>
  <c r="C80" i="152"/>
  <c r="D80" i="152"/>
  <c r="I80" i="152" s="1"/>
  <c r="E80" i="152"/>
  <c r="J80" i="152" s="1"/>
  <c r="C81" i="152"/>
  <c r="H81" i="152" s="1"/>
  <c r="D81" i="152"/>
  <c r="I81" i="152" s="1"/>
  <c r="E81" i="152"/>
  <c r="J81" i="152" s="1"/>
  <c r="C82" i="152"/>
  <c r="D82" i="152"/>
  <c r="I82" i="152" s="1"/>
  <c r="E82" i="152"/>
  <c r="J82" i="152" s="1"/>
  <c r="C83" i="152"/>
  <c r="H83" i="152" s="1"/>
  <c r="D83" i="152"/>
  <c r="I83" i="152" s="1"/>
  <c r="E83" i="152"/>
  <c r="J83" i="152" s="1"/>
  <c r="C84" i="152"/>
  <c r="D84" i="152"/>
  <c r="I84" i="152" s="1"/>
  <c r="E84" i="152"/>
  <c r="J84" i="152" s="1"/>
  <c r="C85" i="152"/>
  <c r="H85" i="152" s="1"/>
  <c r="D85" i="152"/>
  <c r="I85" i="152" s="1"/>
  <c r="E85" i="152"/>
  <c r="J85" i="152" s="1"/>
  <c r="C86" i="152"/>
  <c r="D86" i="152"/>
  <c r="I86" i="152" s="1"/>
  <c r="E86" i="152"/>
  <c r="J86" i="152" s="1"/>
  <c r="C87" i="152"/>
  <c r="H87" i="152" s="1"/>
  <c r="D87" i="152"/>
  <c r="I87" i="152" s="1"/>
  <c r="E87" i="152"/>
  <c r="J87" i="152" s="1"/>
  <c r="C88" i="152"/>
  <c r="D88" i="152"/>
  <c r="I88" i="152" s="1"/>
  <c r="E88" i="152"/>
  <c r="J88" i="152" s="1"/>
  <c r="C89" i="152"/>
  <c r="H89" i="152" s="1"/>
  <c r="D89" i="152"/>
  <c r="I89" i="152" s="1"/>
  <c r="E89" i="152"/>
  <c r="J89" i="152" s="1"/>
  <c r="C90" i="152"/>
  <c r="D90" i="152"/>
  <c r="I90" i="152" s="1"/>
  <c r="E90" i="152"/>
  <c r="J90" i="152" s="1"/>
  <c r="C91" i="152"/>
  <c r="H91" i="152" s="1"/>
  <c r="D91" i="152"/>
  <c r="I91" i="152" s="1"/>
  <c r="E91" i="152"/>
  <c r="J91" i="152" s="1"/>
  <c r="C92" i="152"/>
  <c r="D92" i="152"/>
  <c r="I92" i="152" s="1"/>
  <c r="E92" i="152"/>
  <c r="J92" i="152" s="1"/>
  <c r="J19" i="156" l="1"/>
  <c r="L19" i="156" s="1"/>
  <c r="I39" i="156"/>
  <c r="I35" i="156"/>
  <c r="L35" i="156" s="1"/>
  <c r="I31" i="156"/>
  <c r="J39" i="156"/>
  <c r="J31" i="156"/>
  <c r="L22" i="156"/>
  <c r="L17" i="156"/>
  <c r="L14" i="156"/>
  <c r="L12" i="156"/>
  <c r="L10" i="156"/>
  <c r="L8" i="156"/>
  <c r="F92" i="152"/>
  <c r="K92" i="152" s="1"/>
  <c r="F90" i="152"/>
  <c r="K90" i="152" s="1"/>
  <c r="F88" i="152"/>
  <c r="K88" i="152" s="1"/>
  <c r="F86" i="152"/>
  <c r="K86" i="152" s="1"/>
  <c r="F84" i="152"/>
  <c r="K84" i="152" s="1"/>
  <c r="F82" i="152"/>
  <c r="K82" i="152" s="1"/>
  <c r="F80" i="152"/>
  <c r="K80" i="152" s="1"/>
  <c r="F78" i="152"/>
  <c r="K78" i="152" s="1"/>
  <c r="F76" i="152"/>
  <c r="K76" i="152" s="1"/>
  <c r="F74" i="152"/>
  <c r="K74" i="152" s="1"/>
  <c r="F72" i="152"/>
  <c r="K72" i="152" s="1"/>
  <c r="F70" i="152"/>
  <c r="K70" i="152" s="1"/>
  <c r="F68" i="152"/>
  <c r="K68" i="152" s="1"/>
  <c r="F66" i="152"/>
  <c r="K66" i="152" s="1"/>
  <c r="F64" i="152"/>
  <c r="K64" i="152" s="1"/>
  <c r="F62" i="152"/>
  <c r="K62" i="152" s="1"/>
  <c r="F60" i="152"/>
  <c r="F58" i="152"/>
  <c r="F61" i="152"/>
  <c r="F59" i="152"/>
  <c r="F57" i="152"/>
  <c r="K50" i="156"/>
  <c r="L23" i="156"/>
  <c r="L18" i="156"/>
  <c r="L15" i="156"/>
  <c r="L11" i="156"/>
  <c r="L9" i="156"/>
  <c r="L7" i="156"/>
  <c r="K91" i="156"/>
  <c r="J83" i="156"/>
  <c r="K87" i="156"/>
  <c r="K79" i="156"/>
  <c r="K71" i="156"/>
  <c r="J75" i="156"/>
  <c r="K83" i="156"/>
  <c r="K75" i="156"/>
  <c r="J87" i="156"/>
  <c r="L87" i="156" s="1"/>
  <c r="J79" i="156"/>
  <c r="J71" i="156"/>
  <c r="L71" i="156" s="1"/>
  <c r="J69" i="156"/>
  <c r="I89" i="156"/>
  <c r="I85" i="156"/>
  <c r="I81" i="156"/>
  <c r="I77" i="156"/>
  <c r="I73" i="156"/>
  <c r="I69" i="156"/>
  <c r="I50" i="156"/>
  <c r="I46" i="156"/>
  <c r="J43" i="156"/>
  <c r="J44" i="156"/>
  <c r="L42" i="156"/>
  <c r="L40" i="156"/>
  <c r="L38" i="156"/>
  <c r="L36" i="156"/>
  <c r="L34" i="156"/>
  <c r="L32" i="156"/>
  <c r="L30" i="156"/>
  <c r="J5" i="156"/>
  <c r="K5" i="156"/>
  <c r="K25" i="156"/>
  <c r="K48" i="156"/>
  <c r="K44" i="156"/>
  <c r="L44" i="156" s="1"/>
  <c r="J48" i="156"/>
  <c r="L48" i="156" s="1"/>
  <c r="I27" i="156"/>
  <c r="I90" i="156"/>
  <c r="K84" i="156"/>
  <c r="K80" i="156"/>
  <c r="K90" i="156"/>
  <c r="J89" i="156"/>
  <c r="I88" i="156"/>
  <c r="K86" i="156"/>
  <c r="J85" i="156"/>
  <c r="I84" i="156"/>
  <c r="K82" i="156"/>
  <c r="J81" i="156"/>
  <c r="I80" i="156"/>
  <c r="K78" i="156"/>
  <c r="J77" i="156"/>
  <c r="I76" i="156"/>
  <c r="K74" i="156"/>
  <c r="J73" i="156"/>
  <c r="I72" i="156"/>
  <c r="K70" i="156"/>
  <c r="J88" i="156"/>
  <c r="J76" i="156"/>
  <c r="J72" i="156"/>
  <c r="L68" i="156"/>
  <c r="L66" i="156"/>
  <c r="L64" i="156"/>
  <c r="L62" i="156"/>
  <c r="L60" i="156"/>
  <c r="L58" i="156"/>
  <c r="L56" i="156"/>
  <c r="L54" i="156"/>
  <c r="L52" i="156"/>
  <c r="J49" i="156"/>
  <c r="K46" i="156"/>
  <c r="J45" i="156"/>
  <c r="I49" i="156"/>
  <c r="K47" i="156"/>
  <c r="I45" i="156"/>
  <c r="K43" i="156"/>
  <c r="L43" i="156" s="1"/>
  <c r="L21" i="156"/>
  <c r="L13" i="156"/>
  <c r="K27" i="156"/>
  <c r="J26" i="156"/>
  <c r="I25" i="156"/>
  <c r="L25" i="156" s="1"/>
  <c r="J20" i="156"/>
  <c r="K28" i="156"/>
  <c r="I26" i="156"/>
  <c r="L26" i="156" s="1"/>
  <c r="K24" i="156"/>
  <c r="I20" i="156"/>
  <c r="L20" i="156" s="1"/>
  <c r="K16" i="156"/>
  <c r="I6" i="156"/>
  <c r="J16" i="156"/>
  <c r="L16" i="156" s="1"/>
  <c r="I86" i="156"/>
  <c r="L86" i="156" s="1"/>
  <c r="I82" i="156"/>
  <c r="I78" i="156"/>
  <c r="L78" i="156" s="1"/>
  <c r="I74" i="156"/>
  <c r="I70" i="156"/>
  <c r="L70" i="156" s="1"/>
  <c r="L89" i="156"/>
  <c r="L85" i="156"/>
  <c r="L81" i="156"/>
  <c r="L77" i="156"/>
  <c r="L73" i="156"/>
  <c r="L69" i="156"/>
  <c r="L67" i="156"/>
  <c r="L65" i="156"/>
  <c r="L63" i="156"/>
  <c r="L61" i="156"/>
  <c r="L59" i="156"/>
  <c r="L57" i="156"/>
  <c r="L55" i="156"/>
  <c r="L53" i="156"/>
  <c r="L51" i="156"/>
  <c r="L50" i="156"/>
  <c r="J47" i="156"/>
  <c r="L46" i="156"/>
  <c r="L91" i="156"/>
  <c r="J28" i="156"/>
  <c r="L27" i="156"/>
  <c r="J24" i="156"/>
  <c r="K6" i="156"/>
  <c r="F91" i="152"/>
  <c r="K91" i="152" s="1"/>
  <c r="F89" i="152"/>
  <c r="K89" i="152" s="1"/>
  <c r="F87" i="152"/>
  <c r="K87" i="152" s="1"/>
  <c r="F85" i="152"/>
  <c r="K85" i="152" s="1"/>
  <c r="F83" i="152"/>
  <c r="K83" i="152" s="1"/>
  <c r="F81" i="152"/>
  <c r="K81" i="152" s="1"/>
  <c r="F79" i="152"/>
  <c r="K79" i="152" s="1"/>
  <c r="F77" i="152"/>
  <c r="K77" i="152" s="1"/>
  <c r="F75" i="152"/>
  <c r="K75" i="152" s="1"/>
  <c r="F73" i="152"/>
  <c r="K73" i="152" s="1"/>
  <c r="F71" i="152"/>
  <c r="K71" i="152" s="1"/>
  <c r="F69" i="152"/>
  <c r="K69" i="152" s="1"/>
  <c r="F67" i="152"/>
  <c r="K67" i="152" s="1"/>
  <c r="F65" i="152"/>
  <c r="K65" i="152" s="1"/>
  <c r="F63" i="152"/>
  <c r="K63" i="152" s="1"/>
  <c r="H92" i="152"/>
  <c r="H90" i="152"/>
  <c r="H88" i="152"/>
  <c r="H86" i="152"/>
  <c r="H84" i="152"/>
  <c r="H82" i="152"/>
  <c r="H80" i="152"/>
  <c r="H78" i="152"/>
  <c r="H76" i="152"/>
  <c r="H74" i="152"/>
  <c r="H72" i="152"/>
  <c r="H70" i="152"/>
  <c r="H68" i="152"/>
  <c r="H66" i="152"/>
  <c r="H64" i="152"/>
  <c r="E60" i="154"/>
  <c r="E61" i="154"/>
  <c r="E62" i="154"/>
  <c r="E63" i="154"/>
  <c r="E64" i="154"/>
  <c r="E65" i="154"/>
  <c r="E66" i="154"/>
  <c r="E67" i="154"/>
  <c r="E68" i="154"/>
  <c r="E69" i="154"/>
  <c r="E70" i="154"/>
  <c r="E71" i="154"/>
  <c r="E72" i="154"/>
  <c r="E73" i="154"/>
  <c r="E74" i="154"/>
  <c r="E75" i="154"/>
  <c r="E76" i="154"/>
  <c r="E77" i="154"/>
  <c r="E78" i="154"/>
  <c r="E79" i="154"/>
  <c r="E80" i="154"/>
  <c r="E81" i="154"/>
  <c r="E82" i="154"/>
  <c r="E83" i="154"/>
  <c r="E84" i="154"/>
  <c r="E85" i="154"/>
  <c r="E86" i="154"/>
  <c r="E87" i="154"/>
  <c r="E88" i="154"/>
  <c r="E89" i="154"/>
  <c r="E90" i="154"/>
  <c r="D53" i="154"/>
  <c r="D54" i="154"/>
  <c r="D55" i="154"/>
  <c r="D56" i="154"/>
  <c r="D57" i="154"/>
  <c r="D58" i="154"/>
  <c r="D59" i="154"/>
  <c r="D60" i="154"/>
  <c r="D61" i="154"/>
  <c r="D62" i="154"/>
  <c r="D63" i="154"/>
  <c r="D64" i="154"/>
  <c r="D65" i="154"/>
  <c r="D66" i="154"/>
  <c r="D67" i="154"/>
  <c r="D68" i="154"/>
  <c r="D69" i="154"/>
  <c r="D70" i="154"/>
  <c r="D71" i="154"/>
  <c r="D72" i="154"/>
  <c r="D73" i="154"/>
  <c r="D74" i="154"/>
  <c r="D75" i="154"/>
  <c r="D76" i="154"/>
  <c r="D77" i="154"/>
  <c r="D78" i="154"/>
  <c r="D79" i="154"/>
  <c r="D80" i="154"/>
  <c r="D81" i="154"/>
  <c r="D82" i="154"/>
  <c r="D83" i="154"/>
  <c r="D84" i="154"/>
  <c r="D85" i="154"/>
  <c r="D86" i="154"/>
  <c r="D87" i="154"/>
  <c r="D88" i="154"/>
  <c r="D89" i="154"/>
  <c r="D90" i="154"/>
  <c r="C59" i="154"/>
  <c r="C60" i="154"/>
  <c r="C61" i="154"/>
  <c r="C62" i="154"/>
  <c r="C63" i="154"/>
  <c r="C64" i="154"/>
  <c r="C65" i="154"/>
  <c r="C66" i="154"/>
  <c r="C67" i="154"/>
  <c r="C68" i="154"/>
  <c r="C69" i="154"/>
  <c r="C70" i="154"/>
  <c r="C71" i="154"/>
  <c r="C72" i="154"/>
  <c r="C73" i="154"/>
  <c r="C74" i="154"/>
  <c r="F74" i="154" s="1"/>
  <c r="C75" i="154"/>
  <c r="C76" i="154"/>
  <c r="F76" i="154" s="1"/>
  <c r="C77" i="154"/>
  <c r="C78" i="154"/>
  <c r="F78" i="154" s="1"/>
  <c r="C79" i="154"/>
  <c r="C80" i="154"/>
  <c r="F80" i="154" s="1"/>
  <c r="C81" i="154"/>
  <c r="C82" i="154"/>
  <c r="F82" i="154" s="1"/>
  <c r="C83" i="154"/>
  <c r="C84" i="154"/>
  <c r="F84" i="154" s="1"/>
  <c r="C85" i="154"/>
  <c r="F85" i="154" s="1"/>
  <c r="C86" i="154"/>
  <c r="F86" i="154" s="1"/>
  <c r="C87" i="154"/>
  <c r="C88" i="154"/>
  <c r="F88" i="154" s="1"/>
  <c r="C89" i="154"/>
  <c r="F89" i="154" s="1"/>
  <c r="C90" i="154"/>
  <c r="F90" i="154" s="1"/>
  <c r="E60" i="139"/>
  <c r="E61" i="139"/>
  <c r="E62" i="139"/>
  <c r="E63" i="139"/>
  <c r="E64" i="139"/>
  <c r="E65" i="139"/>
  <c r="E66" i="139"/>
  <c r="E67" i="139"/>
  <c r="E68" i="139"/>
  <c r="E69" i="139"/>
  <c r="E70" i="139"/>
  <c r="E71" i="139"/>
  <c r="E72" i="139"/>
  <c r="E73" i="139"/>
  <c r="E74" i="139"/>
  <c r="E75" i="139"/>
  <c r="E76" i="139"/>
  <c r="E77" i="139"/>
  <c r="E78" i="139"/>
  <c r="E79" i="139"/>
  <c r="E80" i="139"/>
  <c r="E81" i="139"/>
  <c r="E82" i="139"/>
  <c r="E83" i="139"/>
  <c r="E84" i="139"/>
  <c r="E85" i="139"/>
  <c r="E86" i="139"/>
  <c r="E87" i="139"/>
  <c r="E88" i="139"/>
  <c r="E89" i="139"/>
  <c r="E90" i="139"/>
  <c r="E91" i="139"/>
  <c r="D64" i="139"/>
  <c r="D65" i="139"/>
  <c r="D66" i="139"/>
  <c r="D67" i="139"/>
  <c r="D68" i="139"/>
  <c r="D69" i="139"/>
  <c r="D70" i="139"/>
  <c r="D71" i="139"/>
  <c r="D72" i="139"/>
  <c r="D73" i="139"/>
  <c r="D74" i="139"/>
  <c r="D75" i="139"/>
  <c r="D76" i="139"/>
  <c r="D77" i="139"/>
  <c r="D78" i="139"/>
  <c r="D79" i="139"/>
  <c r="D80" i="139"/>
  <c r="D81" i="139"/>
  <c r="D82" i="139"/>
  <c r="D83" i="139"/>
  <c r="D84" i="139"/>
  <c r="D85" i="139"/>
  <c r="D86" i="139"/>
  <c r="D87" i="139"/>
  <c r="D88" i="139"/>
  <c r="D89" i="139"/>
  <c r="D90" i="139"/>
  <c r="D91" i="139"/>
  <c r="C54" i="139"/>
  <c r="C55" i="139"/>
  <c r="C56" i="139"/>
  <c r="C57" i="139"/>
  <c r="C58" i="139"/>
  <c r="C59" i="139"/>
  <c r="C60" i="139"/>
  <c r="C61" i="139"/>
  <c r="C62" i="139"/>
  <c r="C63" i="139"/>
  <c r="C64" i="139"/>
  <c r="C65" i="139"/>
  <c r="C66" i="139"/>
  <c r="C67" i="139"/>
  <c r="C68" i="139"/>
  <c r="C69" i="139"/>
  <c r="C70" i="139"/>
  <c r="C71" i="139"/>
  <c r="C72" i="139"/>
  <c r="C73" i="139"/>
  <c r="C74" i="139"/>
  <c r="C75" i="139"/>
  <c r="C76" i="139"/>
  <c r="C77" i="139"/>
  <c r="C78" i="139"/>
  <c r="C79" i="139"/>
  <c r="C80" i="139"/>
  <c r="C81" i="139"/>
  <c r="C82" i="139"/>
  <c r="C83" i="139"/>
  <c r="C84" i="139"/>
  <c r="C85" i="139"/>
  <c r="C86" i="139"/>
  <c r="C87" i="139"/>
  <c r="C88" i="139"/>
  <c r="C89" i="139"/>
  <c r="C90" i="139"/>
  <c r="C91" i="139"/>
  <c r="L82" i="156" l="1"/>
  <c r="L39" i="156"/>
  <c r="L31" i="156"/>
  <c r="L24" i="156"/>
  <c r="L79" i="156"/>
  <c r="L83" i="156"/>
  <c r="L47" i="156"/>
  <c r="L74" i="156"/>
  <c r="L75" i="156"/>
  <c r="L5" i="156"/>
  <c r="L84" i="156"/>
  <c r="L28" i="156"/>
  <c r="L6" i="156"/>
  <c r="L80" i="156"/>
  <c r="L45" i="156"/>
  <c r="L49" i="156"/>
  <c r="L76" i="156"/>
  <c r="L90" i="156"/>
  <c r="L72" i="156"/>
  <c r="L88" i="156"/>
  <c r="J89" i="154"/>
  <c r="J85" i="154"/>
  <c r="K89" i="154"/>
  <c r="K85" i="154"/>
  <c r="F71" i="154"/>
  <c r="I71" i="154" s="1"/>
  <c r="F67" i="154"/>
  <c r="I67" i="154" s="1"/>
  <c r="F63" i="154"/>
  <c r="I63" i="154" s="1"/>
  <c r="I89" i="154"/>
  <c r="I85" i="154"/>
  <c r="L85" i="154" s="1"/>
  <c r="I90" i="154"/>
  <c r="I88" i="154"/>
  <c r="I86" i="154"/>
  <c r="I84" i="154"/>
  <c r="I82" i="154"/>
  <c r="I80" i="154"/>
  <c r="I78" i="154"/>
  <c r="I76" i="154"/>
  <c r="I74" i="154"/>
  <c r="F72" i="154"/>
  <c r="I72" i="154" s="1"/>
  <c r="F70" i="154"/>
  <c r="I70" i="154" s="1"/>
  <c r="F68" i="154"/>
  <c r="I68" i="154" s="1"/>
  <c r="F66" i="154"/>
  <c r="I66" i="154" s="1"/>
  <c r="F64" i="154"/>
  <c r="I64" i="154" s="1"/>
  <c r="F62" i="154"/>
  <c r="I62" i="154" s="1"/>
  <c r="F60" i="154"/>
  <c r="I60" i="154" s="1"/>
  <c r="J90" i="154"/>
  <c r="J88" i="154"/>
  <c r="J86" i="154"/>
  <c r="J84" i="154"/>
  <c r="J82" i="154"/>
  <c r="J80" i="154"/>
  <c r="J78" i="154"/>
  <c r="J76" i="154"/>
  <c r="J74" i="154"/>
  <c r="J72" i="154"/>
  <c r="K90" i="154"/>
  <c r="K88" i="154"/>
  <c r="K86" i="154"/>
  <c r="K84" i="154"/>
  <c r="K82" i="154"/>
  <c r="K80" i="154"/>
  <c r="K78" i="154"/>
  <c r="K76" i="154"/>
  <c r="K74" i="154"/>
  <c r="K70" i="154"/>
  <c r="K66" i="154"/>
  <c r="K62" i="154"/>
  <c r="F87" i="154"/>
  <c r="I87" i="154" s="1"/>
  <c r="F83" i="154"/>
  <c r="I83" i="154" s="1"/>
  <c r="F81" i="154"/>
  <c r="I81" i="154" s="1"/>
  <c r="F79" i="154"/>
  <c r="I79" i="154" s="1"/>
  <c r="F77" i="154"/>
  <c r="I77" i="154" s="1"/>
  <c r="F75" i="154"/>
  <c r="I75" i="154" s="1"/>
  <c r="F73" i="154"/>
  <c r="I73" i="154" s="1"/>
  <c r="F69" i="154"/>
  <c r="I69" i="154" s="1"/>
  <c r="F65" i="154"/>
  <c r="I65" i="154" s="1"/>
  <c r="F61" i="154"/>
  <c r="I61" i="154" s="1"/>
  <c r="C7" i="139"/>
  <c r="C8" i="139"/>
  <c r="C9" i="139"/>
  <c r="C10" i="139"/>
  <c r="C11" i="139"/>
  <c r="C12" i="139"/>
  <c r="C13" i="139"/>
  <c r="C14" i="139"/>
  <c r="C15" i="139"/>
  <c r="C16" i="139"/>
  <c r="C17" i="139"/>
  <c r="C18" i="139"/>
  <c r="C19" i="139"/>
  <c r="C20" i="139"/>
  <c r="C21" i="139"/>
  <c r="C22" i="139"/>
  <c r="C23" i="139"/>
  <c r="C24" i="139"/>
  <c r="C25" i="139"/>
  <c r="C26" i="139"/>
  <c r="C27" i="139"/>
  <c r="C28" i="139"/>
  <c r="C29" i="139"/>
  <c r="C30" i="139"/>
  <c r="C31" i="139"/>
  <c r="C32" i="139"/>
  <c r="C33" i="139"/>
  <c r="C34" i="139"/>
  <c r="C35" i="139"/>
  <c r="C36" i="139"/>
  <c r="C37" i="139"/>
  <c r="C38" i="139"/>
  <c r="C39" i="139"/>
  <c r="C40" i="139"/>
  <c r="C41" i="139"/>
  <c r="C42" i="139"/>
  <c r="C43" i="139"/>
  <c r="C44" i="139"/>
  <c r="C45" i="139"/>
  <c r="C46" i="139"/>
  <c r="C47" i="139"/>
  <c r="C48" i="139"/>
  <c r="C49" i="139"/>
  <c r="C50" i="139"/>
  <c r="C51" i="139"/>
  <c r="C52" i="139"/>
  <c r="C53" i="139"/>
  <c r="J64" i="154" l="1"/>
  <c r="J68" i="154"/>
  <c r="L89" i="154"/>
  <c r="J60" i="154"/>
  <c r="K75" i="154"/>
  <c r="K83" i="154"/>
  <c r="J75" i="154"/>
  <c r="J83" i="154"/>
  <c r="K67" i="154"/>
  <c r="K79" i="154"/>
  <c r="J67" i="154"/>
  <c r="L67" i="154" s="1"/>
  <c r="J79" i="154"/>
  <c r="L74" i="154"/>
  <c r="L78" i="154"/>
  <c r="L82" i="154"/>
  <c r="L86" i="154"/>
  <c r="L90" i="154"/>
  <c r="K63" i="154"/>
  <c r="K71" i="154"/>
  <c r="K87" i="154"/>
  <c r="J63" i="154"/>
  <c r="J71" i="154"/>
  <c r="J87" i="154"/>
  <c r="L75" i="154"/>
  <c r="L79" i="154"/>
  <c r="L83" i="154"/>
  <c r="K60" i="154"/>
  <c r="L60" i="154" s="1"/>
  <c r="K64" i="154"/>
  <c r="L64" i="154" s="1"/>
  <c r="K68" i="154"/>
  <c r="L68" i="154" s="1"/>
  <c r="K72" i="154"/>
  <c r="L72" i="154" s="1"/>
  <c r="J62" i="154"/>
  <c r="L62" i="154" s="1"/>
  <c r="J66" i="154"/>
  <c r="L66" i="154" s="1"/>
  <c r="J70" i="154"/>
  <c r="L70" i="154" s="1"/>
  <c r="L76" i="154"/>
  <c r="L80" i="154"/>
  <c r="L84" i="154"/>
  <c r="L88" i="154"/>
  <c r="K61" i="154"/>
  <c r="K65" i="154"/>
  <c r="K69" i="154"/>
  <c r="K73" i="154"/>
  <c r="K77" i="154"/>
  <c r="K81" i="154"/>
  <c r="J61" i="154"/>
  <c r="L61" i="154" s="1"/>
  <c r="J65" i="154"/>
  <c r="L65" i="154" s="1"/>
  <c r="J69" i="154"/>
  <c r="L69" i="154" s="1"/>
  <c r="J73" i="154"/>
  <c r="L73" i="154" s="1"/>
  <c r="J77" i="154"/>
  <c r="L77" i="154" s="1"/>
  <c r="J81" i="154"/>
  <c r="L81" i="154" s="1"/>
  <c r="P35" i="142"/>
  <c r="P34" i="142"/>
  <c r="P33" i="142"/>
  <c r="P32" i="142"/>
  <c r="P31" i="142"/>
  <c r="P30" i="142"/>
  <c r="P29" i="142"/>
  <c r="P28" i="142"/>
  <c r="P27" i="142"/>
  <c r="P26" i="142"/>
  <c r="P25" i="142"/>
  <c r="P24" i="142"/>
  <c r="P23" i="142"/>
  <c r="P22" i="142"/>
  <c r="P21" i="142"/>
  <c r="P20" i="142"/>
  <c r="P19" i="142"/>
  <c r="P18" i="142"/>
  <c r="P17" i="142"/>
  <c r="P16" i="142"/>
  <c r="P15" i="142"/>
  <c r="P14" i="142"/>
  <c r="P13" i="142"/>
  <c r="P12" i="142"/>
  <c r="P11" i="142"/>
  <c r="P10" i="142"/>
  <c r="P9" i="142"/>
  <c r="P8" i="142"/>
  <c r="P7" i="142"/>
  <c r="O92" i="142"/>
  <c r="N92" i="142"/>
  <c r="K7" i="142"/>
  <c r="K8" i="142"/>
  <c r="K9" i="142"/>
  <c r="K10" i="142"/>
  <c r="K11" i="142"/>
  <c r="K12" i="142"/>
  <c r="K13" i="142"/>
  <c r="K14" i="142"/>
  <c r="K15" i="142"/>
  <c r="K16" i="142"/>
  <c r="K17" i="142"/>
  <c r="K18" i="142"/>
  <c r="K19" i="142"/>
  <c r="K20" i="142"/>
  <c r="K21" i="142"/>
  <c r="K22" i="142"/>
  <c r="K23" i="142"/>
  <c r="K24" i="142"/>
  <c r="K25" i="142"/>
  <c r="K26" i="142"/>
  <c r="K27" i="142"/>
  <c r="K28" i="142"/>
  <c r="K29" i="142"/>
  <c r="K30" i="142"/>
  <c r="K31" i="142"/>
  <c r="K32" i="142"/>
  <c r="K33" i="142"/>
  <c r="K34" i="142"/>
  <c r="K35" i="142"/>
  <c r="K36" i="142"/>
  <c r="K37" i="142"/>
  <c r="K38" i="142"/>
  <c r="K39" i="142"/>
  <c r="K40" i="142"/>
  <c r="K41" i="142"/>
  <c r="K42" i="142"/>
  <c r="K43" i="142"/>
  <c r="K44" i="142"/>
  <c r="K6" i="142"/>
  <c r="L71" i="154" l="1"/>
  <c r="L63" i="154"/>
  <c r="L87" i="154"/>
  <c r="K92" i="142"/>
  <c r="P92" i="142"/>
  <c r="P6" i="142"/>
  <c r="D7" i="144"/>
  <c r="D8" i="144"/>
  <c r="D9" i="144"/>
  <c r="D10" i="144"/>
  <c r="D11" i="144"/>
  <c r="D12" i="144"/>
  <c r="D13" i="144"/>
  <c r="D14" i="144"/>
  <c r="D15" i="144"/>
  <c r="D16" i="144"/>
  <c r="D17" i="144"/>
  <c r="D18" i="144"/>
  <c r="D19" i="144"/>
  <c r="D20" i="144"/>
  <c r="D21" i="144"/>
  <c r="D22" i="144"/>
  <c r="D23" i="144"/>
  <c r="D24" i="144"/>
  <c r="D25" i="144"/>
  <c r="D26" i="144"/>
  <c r="D27" i="144"/>
  <c r="D28" i="144"/>
  <c r="D29" i="144"/>
  <c r="D30" i="144"/>
  <c r="D31" i="144"/>
  <c r="D32" i="144"/>
  <c r="D33" i="144"/>
  <c r="D34" i="144"/>
  <c r="D35" i="144"/>
  <c r="D36" i="144"/>
  <c r="D37" i="144"/>
  <c r="D38" i="144"/>
  <c r="D39" i="144"/>
  <c r="D40" i="144"/>
  <c r="D41" i="144"/>
  <c r="D42" i="144"/>
  <c r="D43" i="144"/>
  <c r="D44" i="144"/>
  <c r="D45" i="144"/>
  <c r="D46" i="144"/>
  <c r="D6" i="144"/>
  <c r="C36" i="147" l="1"/>
  <c r="D36" i="147"/>
  <c r="C43" i="147"/>
  <c r="D43" i="147"/>
  <c r="C7" i="144"/>
  <c r="C8" i="144"/>
  <c r="E8" i="144" s="1"/>
  <c r="C9" i="144"/>
  <c r="E9" i="144" s="1"/>
  <c r="C10" i="144"/>
  <c r="E10" i="144" s="1"/>
  <c r="C11" i="144"/>
  <c r="E11" i="144" s="1"/>
  <c r="C12" i="144"/>
  <c r="E12" i="144" s="1"/>
  <c r="C13" i="144"/>
  <c r="E13" i="144" s="1"/>
  <c r="C14" i="144"/>
  <c r="E14" i="144" s="1"/>
  <c r="C15" i="144"/>
  <c r="E15" i="144" s="1"/>
  <c r="C16" i="144"/>
  <c r="E16" i="144" s="1"/>
  <c r="C17" i="144"/>
  <c r="E17" i="144" s="1"/>
  <c r="C18" i="144"/>
  <c r="E18" i="144" s="1"/>
  <c r="C19" i="144"/>
  <c r="E19" i="144" s="1"/>
  <c r="C20" i="144"/>
  <c r="E20" i="144" s="1"/>
  <c r="C21" i="144"/>
  <c r="E21" i="144" s="1"/>
  <c r="C22" i="144"/>
  <c r="E22" i="144" s="1"/>
  <c r="C23" i="144"/>
  <c r="E23" i="144" s="1"/>
  <c r="C24" i="144"/>
  <c r="E24" i="144" s="1"/>
  <c r="C25" i="144"/>
  <c r="E25" i="144" s="1"/>
  <c r="C26" i="144"/>
  <c r="E26" i="144" s="1"/>
  <c r="C27" i="144"/>
  <c r="E27" i="144" s="1"/>
  <c r="C28" i="144"/>
  <c r="E28" i="144" s="1"/>
  <c r="C29" i="144"/>
  <c r="E29" i="144" s="1"/>
  <c r="C30" i="144"/>
  <c r="E30" i="144" s="1"/>
  <c r="C31" i="144"/>
  <c r="E31" i="144" s="1"/>
  <c r="C32" i="144"/>
  <c r="E32" i="144" s="1"/>
  <c r="C33" i="144"/>
  <c r="E33" i="144" s="1"/>
  <c r="C34" i="144"/>
  <c r="E34" i="144" s="1"/>
  <c r="C35" i="144"/>
  <c r="E35" i="144" s="1"/>
  <c r="C36" i="144"/>
  <c r="E36" i="144" s="1"/>
  <c r="C37" i="144"/>
  <c r="E37" i="144" s="1"/>
  <c r="C38" i="144"/>
  <c r="E38" i="144" s="1"/>
  <c r="C39" i="144"/>
  <c r="E39" i="144" s="1"/>
  <c r="C40" i="144"/>
  <c r="E40" i="144" s="1"/>
  <c r="C41" i="144"/>
  <c r="E41" i="144" s="1"/>
  <c r="C42" i="144"/>
  <c r="E42" i="144" s="1"/>
  <c r="C43" i="144"/>
  <c r="E43" i="144" s="1"/>
  <c r="C44" i="144"/>
  <c r="E44" i="144" s="1"/>
  <c r="C45" i="144"/>
  <c r="E45" i="144" s="1"/>
  <c r="C46" i="144"/>
  <c r="E46" i="144" s="1"/>
  <c r="C47" i="144"/>
  <c r="E47" i="144" s="1"/>
  <c r="C48" i="144"/>
  <c r="E48" i="144" s="1"/>
  <c r="C49" i="144"/>
  <c r="E49" i="144" s="1"/>
  <c r="C50" i="144"/>
  <c r="E50" i="144" s="1"/>
  <c r="C51" i="144"/>
  <c r="E51" i="144" s="1"/>
  <c r="C52" i="144"/>
  <c r="E52" i="144" s="1"/>
  <c r="C53" i="144"/>
  <c r="E53" i="144" s="1"/>
  <c r="C6" i="144"/>
  <c r="C92" i="144" l="1"/>
  <c r="D92" i="144"/>
  <c r="E10" i="155" l="1"/>
  <c r="E13" i="155" s="1"/>
  <c r="D10" i="155"/>
  <c r="F7" i="142"/>
  <c r="G7" i="142"/>
  <c r="L7" i="142" s="1"/>
  <c r="F8" i="142"/>
  <c r="G8" i="142"/>
  <c r="L8" i="142" s="1"/>
  <c r="M8" i="142" s="1"/>
  <c r="F9" i="142"/>
  <c r="G9" i="142"/>
  <c r="L9" i="142" s="1"/>
  <c r="M9" i="142" s="1"/>
  <c r="F10" i="142"/>
  <c r="G10" i="142"/>
  <c r="L10" i="142" s="1"/>
  <c r="M10" i="142" s="1"/>
  <c r="F11" i="142"/>
  <c r="G11" i="142"/>
  <c r="L11" i="142" s="1"/>
  <c r="M11" i="142" s="1"/>
  <c r="F12" i="142"/>
  <c r="G12" i="142"/>
  <c r="L12" i="142" s="1"/>
  <c r="M12" i="142" s="1"/>
  <c r="F13" i="142"/>
  <c r="G13" i="142"/>
  <c r="L13" i="142" s="1"/>
  <c r="M13" i="142" s="1"/>
  <c r="F14" i="142"/>
  <c r="G14" i="142"/>
  <c r="L14" i="142" s="1"/>
  <c r="M14" i="142" s="1"/>
  <c r="F15" i="142"/>
  <c r="G15" i="142"/>
  <c r="L15" i="142" s="1"/>
  <c r="M15" i="142" s="1"/>
  <c r="F16" i="142"/>
  <c r="G16" i="142"/>
  <c r="L16" i="142" s="1"/>
  <c r="M16" i="142" s="1"/>
  <c r="F17" i="142"/>
  <c r="G17" i="142"/>
  <c r="L17" i="142" s="1"/>
  <c r="M17" i="142" s="1"/>
  <c r="F18" i="142"/>
  <c r="G18" i="142"/>
  <c r="L18" i="142" s="1"/>
  <c r="M18" i="142" s="1"/>
  <c r="F19" i="142"/>
  <c r="G19" i="142"/>
  <c r="L19" i="142" s="1"/>
  <c r="M19" i="142" s="1"/>
  <c r="F20" i="142"/>
  <c r="G20" i="142"/>
  <c r="L20" i="142" s="1"/>
  <c r="M20" i="142" s="1"/>
  <c r="F21" i="142"/>
  <c r="G21" i="142"/>
  <c r="L21" i="142" s="1"/>
  <c r="M21" i="142" s="1"/>
  <c r="F22" i="142"/>
  <c r="G22" i="142"/>
  <c r="L22" i="142" s="1"/>
  <c r="M22" i="142" s="1"/>
  <c r="F23" i="142"/>
  <c r="G23" i="142"/>
  <c r="L23" i="142" s="1"/>
  <c r="M23" i="142" s="1"/>
  <c r="F24" i="142"/>
  <c r="G24" i="142"/>
  <c r="L24" i="142" s="1"/>
  <c r="M24" i="142" s="1"/>
  <c r="F25" i="142"/>
  <c r="G25" i="142"/>
  <c r="L25" i="142" s="1"/>
  <c r="M25" i="142" s="1"/>
  <c r="F26" i="142"/>
  <c r="G26" i="142"/>
  <c r="L26" i="142" s="1"/>
  <c r="M26" i="142" s="1"/>
  <c r="F27" i="142"/>
  <c r="G27" i="142"/>
  <c r="L27" i="142" s="1"/>
  <c r="M27" i="142" s="1"/>
  <c r="F28" i="142"/>
  <c r="G28" i="142"/>
  <c r="L28" i="142" s="1"/>
  <c r="M28" i="142" s="1"/>
  <c r="F29" i="142"/>
  <c r="G29" i="142"/>
  <c r="L29" i="142" s="1"/>
  <c r="M29" i="142" s="1"/>
  <c r="F30" i="142"/>
  <c r="G30" i="142"/>
  <c r="L30" i="142" s="1"/>
  <c r="M30" i="142" s="1"/>
  <c r="F31" i="142"/>
  <c r="G31" i="142"/>
  <c r="L31" i="142" s="1"/>
  <c r="M31" i="142" s="1"/>
  <c r="F32" i="142"/>
  <c r="G32" i="142"/>
  <c r="L32" i="142" s="1"/>
  <c r="M32" i="142" s="1"/>
  <c r="F33" i="142"/>
  <c r="G33" i="142"/>
  <c r="L33" i="142" s="1"/>
  <c r="M33" i="142" s="1"/>
  <c r="F34" i="142"/>
  <c r="G34" i="142"/>
  <c r="L34" i="142" s="1"/>
  <c r="M34" i="142" s="1"/>
  <c r="F35" i="142"/>
  <c r="G35" i="142"/>
  <c r="L35" i="142" s="1"/>
  <c r="M35" i="142" s="1"/>
  <c r="F36" i="142"/>
  <c r="G36" i="142"/>
  <c r="L36" i="142" s="1"/>
  <c r="M36" i="142" s="1"/>
  <c r="F37" i="142"/>
  <c r="G37" i="142"/>
  <c r="L37" i="142" s="1"/>
  <c r="M37" i="142" s="1"/>
  <c r="F38" i="142"/>
  <c r="G38" i="142"/>
  <c r="L38" i="142" s="1"/>
  <c r="M38" i="142" s="1"/>
  <c r="F39" i="142"/>
  <c r="G39" i="142"/>
  <c r="L39" i="142" s="1"/>
  <c r="M39" i="142" s="1"/>
  <c r="F40" i="142"/>
  <c r="G40" i="142"/>
  <c r="L40" i="142" s="1"/>
  <c r="M40" i="142" s="1"/>
  <c r="F41" i="142"/>
  <c r="G41" i="142"/>
  <c r="L41" i="142" s="1"/>
  <c r="M41" i="142" s="1"/>
  <c r="F42" i="142"/>
  <c r="L42" i="142"/>
  <c r="M42" i="142" s="1"/>
  <c r="F43" i="142"/>
  <c r="L43" i="142"/>
  <c r="M43" i="142" s="1"/>
  <c r="F44" i="142"/>
  <c r="L44" i="142"/>
  <c r="M44" i="142" s="1"/>
  <c r="L45" i="142"/>
  <c r="M45" i="142" s="1"/>
  <c r="L46" i="142"/>
  <c r="M46" i="142" s="1"/>
  <c r="L47" i="142"/>
  <c r="M47" i="142" s="1"/>
  <c r="L48" i="142"/>
  <c r="M48" i="142" s="1"/>
  <c r="L49" i="142"/>
  <c r="M49" i="142" s="1"/>
  <c r="L50" i="142"/>
  <c r="M50" i="142" s="1"/>
  <c r="L51" i="142"/>
  <c r="M51" i="142" s="1"/>
  <c r="L52" i="142"/>
  <c r="M52" i="142" s="1"/>
  <c r="G6" i="142"/>
  <c r="L6" i="142" s="1"/>
  <c r="M6" i="142" s="1"/>
  <c r="F6" i="142"/>
  <c r="C7" i="142"/>
  <c r="D7" i="142"/>
  <c r="C8" i="142"/>
  <c r="D8" i="142"/>
  <c r="C9" i="142"/>
  <c r="D9" i="142"/>
  <c r="C10" i="142"/>
  <c r="D10" i="142"/>
  <c r="C11" i="142"/>
  <c r="D11" i="142"/>
  <c r="C12" i="142"/>
  <c r="D12" i="142"/>
  <c r="C13" i="142"/>
  <c r="D13" i="142"/>
  <c r="C14" i="142"/>
  <c r="D14" i="142"/>
  <c r="C15" i="142"/>
  <c r="D15" i="142"/>
  <c r="C16" i="142"/>
  <c r="D16" i="142"/>
  <c r="C17" i="142"/>
  <c r="D17" i="142"/>
  <c r="C18" i="142"/>
  <c r="D18" i="142"/>
  <c r="C19" i="142"/>
  <c r="D19" i="142"/>
  <c r="C20" i="142"/>
  <c r="D20" i="142"/>
  <c r="C21" i="142"/>
  <c r="D21" i="142"/>
  <c r="C22" i="142"/>
  <c r="D22" i="142"/>
  <c r="C23" i="142"/>
  <c r="D23" i="142"/>
  <c r="C24" i="142"/>
  <c r="D24" i="142"/>
  <c r="C25" i="142"/>
  <c r="D25" i="142"/>
  <c r="C26" i="142"/>
  <c r="D26" i="142"/>
  <c r="C27" i="142"/>
  <c r="D27" i="142"/>
  <c r="C28" i="142"/>
  <c r="D28" i="142"/>
  <c r="C29" i="142"/>
  <c r="D29" i="142"/>
  <c r="C30" i="142"/>
  <c r="D30" i="142"/>
  <c r="C31" i="142"/>
  <c r="D31" i="142"/>
  <c r="C32" i="142"/>
  <c r="D32" i="142"/>
  <c r="C33" i="142"/>
  <c r="D33" i="142"/>
  <c r="C34" i="142"/>
  <c r="D34" i="142"/>
  <c r="C35" i="142"/>
  <c r="D35" i="142"/>
  <c r="C36" i="142"/>
  <c r="D36" i="142"/>
  <c r="C37" i="142"/>
  <c r="D37" i="142"/>
  <c r="C38" i="142"/>
  <c r="D38" i="142"/>
  <c r="C39" i="142"/>
  <c r="D39" i="142"/>
  <c r="C40" i="142"/>
  <c r="D40" i="142"/>
  <c r="C41" i="142"/>
  <c r="D41" i="142"/>
  <c r="C42" i="142"/>
  <c r="D42" i="142"/>
  <c r="C43" i="142"/>
  <c r="D43" i="142"/>
  <c r="C44" i="142"/>
  <c r="D44" i="142"/>
  <c r="C45" i="142"/>
  <c r="D45" i="142"/>
  <c r="C46" i="142"/>
  <c r="D46" i="142"/>
  <c r="C47" i="142"/>
  <c r="D47" i="142"/>
  <c r="C48" i="142"/>
  <c r="D48" i="142"/>
  <c r="C49" i="142"/>
  <c r="D49" i="142"/>
  <c r="C50" i="142"/>
  <c r="D50" i="142"/>
  <c r="C51" i="142"/>
  <c r="D51" i="142"/>
  <c r="C52" i="142"/>
  <c r="D52" i="142"/>
  <c r="D6" i="142"/>
  <c r="C6" i="142"/>
  <c r="G8" i="152"/>
  <c r="G9" i="152"/>
  <c r="G10" i="152"/>
  <c r="G11" i="152"/>
  <c r="G12" i="152"/>
  <c r="G13" i="152"/>
  <c r="G14" i="152"/>
  <c r="G15" i="152"/>
  <c r="G16" i="152"/>
  <c r="G17" i="152"/>
  <c r="G18" i="152"/>
  <c r="G19" i="152"/>
  <c r="G20" i="152"/>
  <c r="G21" i="152"/>
  <c r="G22" i="152"/>
  <c r="G23" i="152"/>
  <c r="G24" i="152"/>
  <c r="G25" i="152"/>
  <c r="G26" i="152"/>
  <c r="G27" i="152"/>
  <c r="G28" i="152"/>
  <c r="G29" i="152"/>
  <c r="G30" i="152"/>
  <c r="G31" i="152"/>
  <c r="G32" i="152"/>
  <c r="G33" i="152"/>
  <c r="G34" i="152"/>
  <c r="G35" i="152"/>
  <c r="G36" i="152"/>
  <c r="G37" i="152"/>
  <c r="G38" i="152"/>
  <c r="G39" i="152"/>
  <c r="G40" i="152"/>
  <c r="G41" i="152"/>
  <c r="G42" i="152"/>
  <c r="G43" i="152"/>
  <c r="G44" i="152"/>
  <c r="G45" i="152"/>
  <c r="G46" i="152"/>
  <c r="G47" i="152"/>
  <c r="G48" i="152"/>
  <c r="G49" i="152"/>
  <c r="G50" i="152"/>
  <c r="G51" i="152"/>
  <c r="G52" i="152"/>
  <c r="G53" i="152"/>
  <c r="G54" i="152"/>
  <c r="G55" i="152"/>
  <c r="G56" i="152"/>
  <c r="G57" i="152"/>
  <c r="I57" i="152" s="1"/>
  <c r="G58" i="152"/>
  <c r="H58" i="152" s="1"/>
  <c r="G59" i="152"/>
  <c r="I59" i="152" s="1"/>
  <c r="G60" i="152"/>
  <c r="K60" i="152" s="1"/>
  <c r="G61" i="152"/>
  <c r="I61" i="152" s="1"/>
  <c r="G7" i="152"/>
  <c r="J57" i="152"/>
  <c r="J58" i="152"/>
  <c r="J59" i="152"/>
  <c r="J60" i="152"/>
  <c r="E7" i="152"/>
  <c r="I58" i="152"/>
  <c r="D7" i="152"/>
  <c r="F9" i="152"/>
  <c r="F11" i="152"/>
  <c r="F12" i="152"/>
  <c r="F13" i="152"/>
  <c r="F14" i="152"/>
  <c r="F15" i="152"/>
  <c r="F16" i="152"/>
  <c r="F17" i="152"/>
  <c r="F18" i="152"/>
  <c r="F19" i="152"/>
  <c r="F20" i="152"/>
  <c r="F21" i="152"/>
  <c r="F22" i="152"/>
  <c r="F23" i="152"/>
  <c r="F24" i="152"/>
  <c r="F25" i="152"/>
  <c r="F26" i="152"/>
  <c r="F27" i="152"/>
  <c r="F28" i="152"/>
  <c r="F29" i="152"/>
  <c r="F30" i="152"/>
  <c r="F31" i="152"/>
  <c r="F32" i="152"/>
  <c r="F33" i="152"/>
  <c r="F34" i="152"/>
  <c r="F35" i="152"/>
  <c r="F36" i="152"/>
  <c r="F37" i="152"/>
  <c r="F38" i="152"/>
  <c r="F39" i="152"/>
  <c r="F40" i="152"/>
  <c r="F41" i="152"/>
  <c r="F43" i="152"/>
  <c r="F44" i="152"/>
  <c r="F45" i="152"/>
  <c r="F46" i="152"/>
  <c r="F47" i="152"/>
  <c r="F48" i="152"/>
  <c r="F49" i="152"/>
  <c r="F50" i="152"/>
  <c r="F51" i="152"/>
  <c r="F52" i="152"/>
  <c r="F53" i="152"/>
  <c r="F54" i="152"/>
  <c r="F55" i="152"/>
  <c r="F56" i="152"/>
  <c r="H60" i="152"/>
  <c r="H62" i="152"/>
  <c r="C7" i="152"/>
  <c r="F10" i="152"/>
  <c r="F42" i="152"/>
  <c r="I60" i="152" l="1"/>
  <c r="E52" i="142"/>
  <c r="E51" i="142"/>
  <c r="E50" i="142"/>
  <c r="E49" i="142"/>
  <c r="D14" i="155"/>
  <c r="D15" i="155"/>
  <c r="D13" i="155"/>
  <c r="H61" i="152"/>
  <c r="H59" i="152"/>
  <c r="H57" i="152"/>
  <c r="K61" i="152"/>
  <c r="J61" i="152"/>
  <c r="K58" i="152"/>
  <c r="L92" i="142"/>
  <c r="M92" i="142" s="1"/>
  <c r="M7" i="142"/>
  <c r="E14" i="155"/>
  <c r="E15" i="155"/>
  <c r="K59" i="152"/>
  <c r="K57" i="152"/>
  <c r="C6" i="154"/>
  <c r="D6" i="154"/>
  <c r="E6" i="154"/>
  <c r="C7" i="154"/>
  <c r="D7" i="154"/>
  <c r="E7" i="154"/>
  <c r="C8" i="154"/>
  <c r="D8" i="154"/>
  <c r="E8" i="154"/>
  <c r="C9" i="154"/>
  <c r="D9" i="154"/>
  <c r="E9" i="154"/>
  <c r="C10" i="154"/>
  <c r="D10" i="154"/>
  <c r="E10" i="154"/>
  <c r="C11" i="154"/>
  <c r="D11" i="154"/>
  <c r="E11" i="154"/>
  <c r="C12" i="154"/>
  <c r="D12" i="154"/>
  <c r="E12" i="154"/>
  <c r="C13" i="154"/>
  <c r="D13" i="154"/>
  <c r="E13" i="154"/>
  <c r="C14" i="154"/>
  <c r="D14" i="154"/>
  <c r="E14" i="154"/>
  <c r="C15" i="154"/>
  <c r="D15" i="154"/>
  <c r="E15" i="154"/>
  <c r="C16" i="154"/>
  <c r="D16" i="154"/>
  <c r="E16" i="154"/>
  <c r="C17" i="154"/>
  <c r="D17" i="154"/>
  <c r="E17" i="154"/>
  <c r="C18" i="154"/>
  <c r="D18" i="154"/>
  <c r="E18" i="154"/>
  <c r="C19" i="154"/>
  <c r="D19" i="154"/>
  <c r="E19" i="154"/>
  <c r="C20" i="154"/>
  <c r="D20" i="154"/>
  <c r="E20" i="154"/>
  <c r="C21" i="154"/>
  <c r="D21" i="154"/>
  <c r="E21" i="154"/>
  <c r="C22" i="154"/>
  <c r="D22" i="154"/>
  <c r="E22" i="154"/>
  <c r="C23" i="154"/>
  <c r="D23" i="154"/>
  <c r="E23" i="154"/>
  <c r="C24" i="154"/>
  <c r="D24" i="154"/>
  <c r="E24" i="154"/>
  <c r="C25" i="154"/>
  <c r="D25" i="154"/>
  <c r="E25" i="154"/>
  <c r="C26" i="154"/>
  <c r="D26" i="154"/>
  <c r="E26" i="154"/>
  <c r="C27" i="154"/>
  <c r="D27" i="154"/>
  <c r="E27" i="154"/>
  <c r="C28" i="154"/>
  <c r="D28" i="154"/>
  <c r="E28" i="154"/>
  <c r="C29" i="154"/>
  <c r="D29" i="154"/>
  <c r="E29" i="154"/>
  <c r="C30" i="154"/>
  <c r="D30" i="154"/>
  <c r="E30" i="154"/>
  <c r="C31" i="154"/>
  <c r="D31" i="154"/>
  <c r="E31" i="154"/>
  <c r="C32" i="154"/>
  <c r="D32" i="154"/>
  <c r="E32" i="154"/>
  <c r="C33" i="154"/>
  <c r="D33" i="154"/>
  <c r="E33" i="154"/>
  <c r="C34" i="154"/>
  <c r="D34" i="154"/>
  <c r="E34" i="154"/>
  <c r="C35" i="154"/>
  <c r="D35" i="154"/>
  <c r="E35" i="154"/>
  <c r="C36" i="154"/>
  <c r="D36" i="154"/>
  <c r="E36" i="154"/>
  <c r="C37" i="154"/>
  <c r="D37" i="154"/>
  <c r="E37" i="154"/>
  <c r="C38" i="154"/>
  <c r="D38" i="154"/>
  <c r="E38" i="154"/>
  <c r="C39" i="154"/>
  <c r="D39" i="154"/>
  <c r="E39" i="154"/>
  <c r="C40" i="154"/>
  <c r="D40" i="154"/>
  <c r="E40" i="154"/>
  <c r="C41" i="154"/>
  <c r="D41" i="154"/>
  <c r="E41" i="154"/>
  <c r="C42" i="154"/>
  <c r="D42" i="154"/>
  <c r="E42" i="154"/>
  <c r="C43" i="154"/>
  <c r="D43" i="154"/>
  <c r="E43" i="154"/>
  <c r="C44" i="154"/>
  <c r="D44" i="154"/>
  <c r="E44" i="154"/>
  <c r="C45" i="154"/>
  <c r="D45" i="154"/>
  <c r="E45" i="154"/>
  <c r="C46" i="154"/>
  <c r="D46" i="154"/>
  <c r="E46" i="154"/>
  <c r="C47" i="154"/>
  <c r="D47" i="154"/>
  <c r="E47" i="154"/>
  <c r="C48" i="154"/>
  <c r="D48" i="154"/>
  <c r="E48" i="154"/>
  <c r="C49" i="154"/>
  <c r="D49" i="154"/>
  <c r="E49" i="154"/>
  <c r="C50" i="154"/>
  <c r="D50" i="154"/>
  <c r="E50" i="154"/>
  <c r="C51" i="154"/>
  <c r="D51" i="154"/>
  <c r="E51" i="154"/>
  <c r="C52" i="154"/>
  <c r="D52" i="154"/>
  <c r="E52" i="154"/>
  <c r="C53" i="154"/>
  <c r="E53" i="154"/>
  <c r="C54" i="154"/>
  <c r="E54" i="154"/>
  <c r="C55" i="154"/>
  <c r="E55" i="154"/>
  <c r="C56" i="154"/>
  <c r="E56" i="154"/>
  <c r="C57" i="154"/>
  <c r="E57" i="154"/>
  <c r="C58" i="154"/>
  <c r="E58" i="154"/>
  <c r="E59" i="154"/>
  <c r="D7" i="139"/>
  <c r="E7" i="139"/>
  <c r="D8" i="139"/>
  <c r="E8" i="139"/>
  <c r="D9" i="139"/>
  <c r="E9" i="139"/>
  <c r="D10" i="139"/>
  <c r="E10" i="139"/>
  <c r="D11" i="139"/>
  <c r="E11" i="139"/>
  <c r="D12" i="139"/>
  <c r="E12" i="139"/>
  <c r="D13" i="139"/>
  <c r="E13" i="139"/>
  <c r="D14" i="139"/>
  <c r="E14" i="139"/>
  <c r="D15" i="139"/>
  <c r="E15" i="139"/>
  <c r="D16" i="139"/>
  <c r="E16" i="139"/>
  <c r="D17" i="139"/>
  <c r="E17" i="139"/>
  <c r="D18" i="139"/>
  <c r="E18" i="139"/>
  <c r="D19" i="139"/>
  <c r="E19" i="139"/>
  <c r="D20" i="139"/>
  <c r="E20" i="139"/>
  <c r="D21" i="139"/>
  <c r="E21" i="139"/>
  <c r="D22" i="139"/>
  <c r="E22" i="139"/>
  <c r="D23" i="139"/>
  <c r="E23" i="139"/>
  <c r="D24" i="139"/>
  <c r="E24" i="139"/>
  <c r="D25" i="139"/>
  <c r="E25" i="139"/>
  <c r="D26" i="139"/>
  <c r="E26" i="139"/>
  <c r="D27" i="139"/>
  <c r="E27" i="139"/>
  <c r="D28" i="139"/>
  <c r="E28" i="139"/>
  <c r="D29" i="139"/>
  <c r="E29" i="139"/>
  <c r="D30" i="139"/>
  <c r="E30" i="139"/>
  <c r="D31" i="139"/>
  <c r="E31" i="139"/>
  <c r="D32" i="139"/>
  <c r="E32" i="139"/>
  <c r="D33" i="139"/>
  <c r="E33" i="139"/>
  <c r="D34" i="139"/>
  <c r="E34" i="139"/>
  <c r="D35" i="139"/>
  <c r="E35" i="139"/>
  <c r="D36" i="139"/>
  <c r="E36" i="139"/>
  <c r="D37" i="139"/>
  <c r="E37" i="139"/>
  <c r="D38" i="139"/>
  <c r="E38" i="139"/>
  <c r="D39" i="139"/>
  <c r="E39" i="139"/>
  <c r="D40" i="139"/>
  <c r="E40" i="139"/>
  <c r="D41" i="139"/>
  <c r="E41" i="139"/>
  <c r="D42" i="139"/>
  <c r="E42" i="139"/>
  <c r="D43" i="139"/>
  <c r="E43" i="139"/>
  <c r="D44" i="139"/>
  <c r="E44" i="139"/>
  <c r="D45" i="139"/>
  <c r="E45" i="139"/>
  <c r="D46" i="139"/>
  <c r="E46" i="139"/>
  <c r="D47" i="139"/>
  <c r="E47" i="139"/>
  <c r="D48" i="139"/>
  <c r="E48" i="139"/>
  <c r="D49" i="139"/>
  <c r="E49" i="139"/>
  <c r="D50" i="139"/>
  <c r="E50" i="139"/>
  <c r="D51" i="139"/>
  <c r="E51" i="139"/>
  <c r="D52" i="139"/>
  <c r="E52" i="139"/>
  <c r="D53" i="139"/>
  <c r="E53" i="139"/>
  <c r="D54" i="139"/>
  <c r="E54" i="139"/>
  <c r="D55" i="139"/>
  <c r="E55" i="139"/>
  <c r="D56" i="139"/>
  <c r="E56" i="139"/>
  <c r="D57" i="139"/>
  <c r="E57" i="139"/>
  <c r="D58" i="139"/>
  <c r="E58" i="139"/>
  <c r="D59" i="139"/>
  <c r="E59" i="139"/>
  <c r="D60" i="139"/>
  <c r="D61" i="139"/>
  <c r="D62" i="139"/>
  <c r="D63" i="139"/>
  <c r="D6" i="139"/>
  <c r="E6" i="139"/>
  <c r="C6" i="139"/>
  <c r="D16" i="155" l="1"/>
  <c r="E16" i="155"/>
  <c r="F59" i="154"/>
  <c r="K59" i="154" s="1"/>
  <c r="F58" i="154"/>
  <c r="J58" i="154" s="1"/>
  <c r="F57" i="154"/>
  <c r="J57" i="154" s="1"/>
  <c r="K58" i="154"/>
  <c r="K57" i="154"/>
  <c r="F56" i="154"/>
  <c r="J56" i="154" s="1"/>
  <c r="F54" i="154"/>
  <c r="J54" i="154" s="1"/>
  <c r="F52" i="154"/>
  <c r="K52" i="154" s="1"/>
  <c r="F50" i="154"/>
  <c r="F48" i="154"/>
  <c r="F46" i="154"/>
  <c r="F44" i="154"/>
  <c r="F42" i="154"/>
  <c r="F40" i="154"/>
  <c r="F38" i="154"/>
  <c r="F36" i="154"/>
  <c r="F34" i="154"/>
  <c r="F55" i="154"/>
  <c r="J55" i="154" s="1"/>
  <c r="F53" i="154"/>
  <c r="K53" i="154" s="1"/>
  <c r="F51" i="154"/>
  <c r="F49" i="154"/>
  <c r="F47" i="154"/>
  <c r="F45" i="154"/>
  <c r="F43" i="154"/>
  <c r="F41" i="154"/>
  <c r="F39" i="154"/>
  <c r="F37" i="154"/>
  <c r="F35" i="154"/>
  <c r="F33" i="154"/>
  <c r="F31" i="154"/>
  <c r="F29" i="154"/>
  <c r="F27" i="154"/>
  <c r="F25" i="154"/>
  <c r="F23" i="154"/>
  <c r="F21" i="154"/>
  <c r="F19" i="154"/>
  <c r="F17" i="154"/>
  <c r="F15" i="154"/>
  <c r="F13" i="154"/>
  <c r="F11" i="154"/>
  <c r="F9" i="154"/>
  <c r="F7" i="154"/>
  <c r="I56" i="154"/>
  <c r="F32" i="154"/>
  <c r="F30" i="154"/>
  <c r="F28" i="154"/>
  <c r="F26" i="154"/>
  <c r="F24" i="154"/>
  <c r="F22" i="154"/>
  <c r="F20" i="154"/>
  <c r="F18" i="154"/>
  <c r="F16" i="154"/>
  <c r="F14" i="154"/>
  <c r="F12" i="154"/>
  <c r="F10" i="154"/>
  <c r="F8" i="154"/>
  <c r="G9" i="155"/>
  <c r="G7" i="155"/>
  <c r="G8" i="155"/>
  <c r="C10" i="155"/>
  <c r="C14" i="155" s="1"/>
  <c r="I58" i="154" l="1"/>
  <c r="L58" i="154" s="1"/>
  <c r="K54" i="154"/>
  <c r="K56" i="154"/>
  <c r="L56" i="154" s="1"/>
  <c r="I59" i="154"/>
  <c r="J59" i="154"/>
  <c r="K55" i="154"/>
  <c r="I55" i="154"/>
  <c r="I57" i="154"/>
  <c r="L57" i="154" s="1"/>
  <c r="F10" i="155"/>
  <c r="F15" i="155" s="1"/>
  <c r="C13" i="155"/>
  <c r="C15" i="155"/>
  <c r="L59" i="154" l="1"/>
  <c r="L55" i="154"/>
  <c r="G10" i="155"/>
  <c r="G14" i="155" s="1"/>
  <c r="F14" i="155"/>
  <c r="F13" i="155"/>
  <c r="C16" i="155"/>
  <c r="G13" i="155" l="1"/>
  <c r="G15" i="155"/>
  <c r="F16" i="155"/>
  <c r="E6" i="150"/>
  <c r="E7" i="150"/>
  <c r="G16" i="155" l="1"/>
  <c r="E43" i="147"/>
  <c r="E36" i="147"/>
  <c r="H7" i="142"/>
  <c r="H8" i="142"/>
  <c r="H9" i="142"/>
  <c r="H10" i="142"/>
  <c r="H11" i="142"/>
  <c r="H12" i="142"/>
  <c r="H13" i="142"/>
  <c r="H14" i="142"/>
  <c r="H15" i="142"/>
  <c r="H16" i="142"/>
  <c r="H17" i="142"/>
  <c r="H18" i="142"/>
  <c r="H19" i="142"/>
  <c r="H20" i="142"/>
  <c r="H21" i="142"/>
  <c r="H22" i="142"/>
  <c r="H23" i="142"/>
  <c r="H24" i="142"/>
  <c r="H25" i="142"/>
  <c r="H26" i="142"/>
  <c r="H27" i="142"/>
  <c r="H28" i="142"/>
  <c r="H29" i="142"/>
  <c r="H30" i="142"/>
  <c r="H31" i="142"/>
  <c r="H32" i="142"/>
  <c r="H33" i="142"/>
  <c r="H34" i="142"/>
  <c r="H35" i="142"/>
  <c r="H36" i="142"/>
  <c r="H37" i="142"/>
  <c r="H38" i="142"/>
  <c r="H39" i="142"/>
  <c r="H40" i="142"/>
  <c r="H41" i="142"/>
  <c r="H42" i="142"/>
  <c r="H43" i="142"/>
  <c r="H44" i="142"/>
  <c r="H45" i="142"/>
  <c r="H46" i="142"/>
  <c r="H47" i="142"/>
  <c r="H6" i="142" l="1"/>
  <c r="E6" i="144"/>
  <c r="E7" i="144"/>
  <c r="E7" i="142" l="1"/>
  <c r="E8" i="142"/>
  <c r="E9" i="142"/>
  <c r="E10" i="142"/>
  <c r="E11" i="142"/>
  <c r="E12" i="142"/>
  <c r="E13" i="142"/>
  <c r="E14" i="142"/>
  <c r="E15" i="142"/>
  <c r="E16" i="142"/>
  <c r="E17" i="142"/>
  <c r="E18" i="142"/>
  <c r="E19" i="142"/>
  <c r="E20" i="142"/>
  <c r="E21" i="142"/>
  <c r="E22" i="142"/>
  <c r="E23" i="142"/>
  <c r="E24" i="142"/>
  <c r="E25" i="142"/>
  <c r="E26" i="142"/>
  <c r="E27" i="142"/>
  <c r="E28" i="142"/>
  <c r="E29" i="142"/>
  <c r="E30" i="142"/>
  <c r="E31" i="142"/>
  <c r="E32" i="142"/>
  <c r="E33" i="142"/>
  <c r="E34" i="142"/>
  <c r="E35" i="142"/>
  <c r="E36" i="142"/>
  <c r="E37" i="142"/>
  <c r="E38" i="142"/>
  <c r="E39" i="142"/>
  <c r="E40" i="142"/>
  <c r="E41" i="142"/>
  <c r="E42" i="142"/>
  <c r="E43" i="142"/>
  <c r="E44" i="142"/>
  <c r="E45" i="142"/>
  <c r="E46" i="142"/>
  <c r="E47" i="142"/>
  <c r="E48" i="142"/>
  <c r="E6" i="142"/>
  <c r="J11" i="152"/>
  <c r="H19" i="152"/>
  <c r="J36" i="152"/>
  <c r="E5" i="154"/>
  <c r="D5" i="154"/>
  <c r="C5" i="154"/>
  <c r="J27" i="152"/>
  <c r="E7" i="121" l="1"/>
  <c r="F11" i="134"/>
  <c r="D21" i="134" s="1"/>
  <c r="E92" i="139"/>
  <c r="F13" i="135"/>
  <c r="D23" i="135" s="1"/>
  <c r="D10" i="121"/>
  <c r="D15" i="121" s="1"/>
  <c r="D15" i="134"/>
  <c r="D92" i="139"/>
  <c r="K18" i="154"/>
  <c r="C92" i="150"/>
  <c r="J31" i="152"/>
  <c r="J15" i="152"/>
  <c r="J9" i="152"/>
  <c r="H8" i="152"/>
  <c r="D92" i="150"/>
  <c r="H46" i="152"/>
  <c r="H44" i="152"/>
  <c r="H10" i="152"/>
  <c r="H51" i="152"/>
  <c r="H43" i="152"/>
  <c r="I33" i="152"/>
  <c r="H23" i="152"/>
  <c r="H7" i="152"/>
  <c r="H35" i="152"/>
  <c r="J56" i="152"/>
  <c r="J40" i="152"/>
  <c r="J30" i="152"/>
  <c r="J20" i="152"/>
  <c r="I49" i="152"/>
  <c r="I25" i="152"/>
  <c r="I17" i="152"/>
  <c r="I13" i="152"/>
  <c r="J54" i="152"/>
  <c r="J52" i="152"/>
  <c r="J50" i="152"/>
  <c r="J48" i="152"/>
  <c r="J46" i="152"/>
  <c r="J44" i="152"/>
  <c r="J42" i="152"/>
  <c r="J38" i="152"/>
  <c r="J34" i="152"/>
  <c r="J32" i="152"/>
  <c r="J28" i="152"/>
  <c r="J26" i="152"/>
  <c r="J24" i="152"/>
  <c r="J22" i="152"/>
  <c r="J18" i="152"/>
  <c r="J16" i="152"/>
  <c r="J14" i="152"/>
  <c r="J12" i="152"/>
  <c r="J10" i="152"/>
  <c r="H17" i="152"/>
  <c r="H15" i="152"/>
  <c r="H13" i="152"/>
  <c r="H52" i="152"/>
  <c r="H50" i="152"/>
  <c r="I10" i="152"/>
  <c r="I45" i="152"/>
  <c r="I29" i="152"/>
  <c r="I21" i="152"/>
  <c r="I9" i="152"/>
  <c r="F9" i="134"/>
  <c r="D19" i="134" s="1"/>
  <c r="F14" i="134"/>
  <c r="E24" i="134" s="1"/>
  <c r="E9" i="121"/>
  <c r="I52" i="154"/>
  <c r="H56" i="152"/>
  <c r="H54" i="152"/>
  <c r="H48" i="152"/>
  <c r="H42" i="152"/>
  <c r="H40" i="152"/>
  <c r="H38" i="152"/>
  <c r="H36" i="152"/>
  <c r="H34" i="152"/>
  <c r="H32" i="152"/>
  <c r="H30" i="152"/>
  <c r="H28" i="152"/>
  <c r="H26" i="152"/>
  <c r="H24" i="152"/>
  <c r="H22" i="152"/>
  <c r="H20" i="152"/>
  <c r="H18" i="152"/>
  <c r="H16" i="152"/>
  <c r="H14" i="152"/>
  <c r="K12" i="152"/>
  <c r="K11" i="152"/>
  <c r="J8" i="152"/>
  <c r="I55" i="152"/>
  <c r="I51" i="152"/>
  <c r="I47" i="152"/>
  <c r="I43" i="152"/>
  <c r="I41" i="152"/>
  <c r="I39" i="152"/>
  <c r="I35" i="152"/>
  <c r="I31" i="152"/>
  <c r="I27" i="152"/>
  <c r="I23" i="152"/>
  <c r="I19" i="152"/>
  <c r="J17" i="152"/>
  <c r="I15" i="152"/>
  <c r="J13" i="152"/>
  <c r="I11" i="152"/>
  <c r="H9" i="152"/>
  <c r="I56" i="152"/>
  <c r="I54" i="152"/>
  <c r="I52" i="152"/>
  <c r="I50" i="152"/>
  <c r="I48" i="152"/>
  <c r="I46" i="152"/>
  <c r="I44" i="152"/>
  <c r="I42" i="152"/>
  <c r="I40" i="152"/>
  <c r="I38" i="152"/>
  <c r="I36" i="152"/>
  <c r="I34" i="152"/>
  <c r="I32" i="152"/>
  <c r="I30" i="152"/>
  <c r="I28" i="152"/>
  <c r="I26" i="152"/>
  <c r="I24" i="152"/>
  <c r="I22" i="152"/>
  <c r="E15" i="134"/>
  <c r="C15" i="134"/>
  <c r="F10" i="134"/>
  <c r="E20" i="134" s="1"/>
  <c r="F13" i="134"/>
  <c r="D23" i="134" s="1"/>
  <c r="C15" i="135"/>
  <c r="F10" i="135"/>
  <c r="C20" i="135" s="1"/>
  <c r="F12" i="135"/>
  <c r="E22" i="135" s="1"/>
  <c r="F14" i="135"/>
  <c r="C24" i="135" s="1"/>
  <c r="F9" i="135"/>
  <c r="D19" i="135" s="1"/>
  <c r="E15" i="135"/>
  <c r="G92" i="142"/>
  <c r="I20" i="152"/>
  <c r="I18" i="152"/>
  <c r="I16" i="152"/>
  <c r="I14" i="152"/>
  <c r="I12" i="152"/>
  <c r="I8" i="152"/>
  <c r="D92" i="142"/>
  <c r="C10" i="121"/>
  <c r="C14" i="121" s="1"/>
  <c r="K34" i="154"/>
  <c r="J53" i="152"/>
  <c r="H49" i="152"/>
  <c r="K42" i="154"/>
  <c r="K26" i="154"/>
  <c r="K10" i="154"/>
  <c r="D91" i="154"/>
  <c r="H55" i="152"/>
  <c r="H53" i="152"/>
  <c r="J51" i="152"/>
  <c r="J49" i="152"/>
  <c r="J47" i="152"/>
  <c r="J39" i="152"/>
  <c r="G93" i="152"/>
  <c r="J37" i="152"/>
  <c r="H33" i="152"/>
  <c r="D13" i="121"/>
  <c r="I37" i="152"/>
  <c r="I53" i="152"/>
  <c r="J55" i="152"/>
  <c r="K46" i="154"/>
  <c r="K38" i="154"/>
  <c r="K30" i="154"/>
  <c r="K22" i="154"/>
  <c r="K14" i="154"/>
  <c r="F6" i="154"/>
  <c r="K6" i="154" s="1"/>
  <c r="D93" i="152"/>
  <c r="H39" i="152"/>
  <c r="H37" i="152"/>
  <c r="J35" i="152"/>
  <c r="J33" i="152"/>
  <c r="J45" i="152"/>
  <c r="H41" i="152"/>
  <c r="J29" i="152"/>
  <c r="H25" i="152"/>
  <c r="H21" i="152"/>
  <c r="F8" i="134"/>
  <c r="C18" i="134" s="1"/>
  <c r="J7" i="152"/>
  <c r="H11" i="152"/>
  <c r="J19" i="152"/>
  <c r="J23" i="152"/>
  <c r="H27" i="152"/>
  <c r="H31" i="152"/>
  <c r="J43" i="152"/>
  <c r="H47" i="152"/>
  <c r="E8" i="121"/>
  <c r="H45" i="152"/>
  <c r="J41" i="152"/>
  <c r="H29" i="152"/>
  <c r="K27" i="152"/>
  <c r="J25" i="152"/>
  <c r="J21" i="152"/>
  <c r="F5" i="154"/>
  <c r="J5" i="154" s="1"/>
  <c r="I48" i="154"/>
  <c r="I47" i="154"/>
  <c r="J45" i="154"/>
  <c r="I44" i="154"/>
  <c r="I43" i="154"/>
  <c r="J41" i="154"/>
  <c r="I40" i="154"/>
  <c r="I39" i="154"/>
  <c r="J37" i="154"/>
  <c r="I36" i="154"/>
  <c r="I35" i="154"/>
  <c r="J33" i="154"/>
  <c r="I32" i="154"/>
  <c r="I31" i="154"/>
  <c r="J29" i="154"/>
  <c r="I28" i="154"/>
  <c r="I27" i="154"/>
  <c r="J25" i="154"/>
  <c r="I24" i="154"/>
  <c r="I23" i="154"/>
  <c r="J21" i="154"/>
  <c r="I20" i="154"/>
  <c r="I19" i="154"/>
  <c r="J17" i="154"/>
  <c r="I16" i="154"/>
  <c r="I15" i="154"/>
  <c r="J13" i="154"/>
  <c r="I12" i="154"/>
  <c r="I11" i="154"/>
  <c r="J9" i="154"/>
  <c r="I8" i="154"/>
  <c r="I7" i="154"/>
  <c r="K50" i="154"/>
  <c r="I7" i="152"/>
  <c r="H12" i="152"/>
  <c r="K19" i="152"/>
  <c r="C91" i="154"/>
  <c r="E91" i="154"/>
  <c r="J53" i="154"/>
  <c r="I51" i="154"/>
  <c r="J49" i="154"/>
  <c r="C93" i="152"/>
  <c r="E93" i="152"/>
  <c r="K55" i="152"/>
  <c r="K51" i="152"/>
  <c r="K47" i="152"/>
  <c r="K43" i="152"/>
  <c r="K39" i="152"/>
  <c r="K35" i="152"/>
  <c r="K31" i="152"/>
  <c r="K23" i="152"/>
  <c r="K16" i="152"/>
  <c r="K15" i="152"/>
  <c r="F8" i="152"/>
  <c r="K8" i="152" s="1"/>
  <c r="K56" i="152"/>
  <c r="K52" i="152"/>
  <c r="K48" i="152"/>
  <c r="K44" i="152"/>
  <c r="K40" i="152"/>
  <c r="K36" i="152"/>
  <c r="K32" i="152"/>
  <c r="K28" i="152"/>
  <c r="K24" i="152"/>
  <c r="K20" i="152"/>
  <c r="K54" i="152"/>
  <c r="K53" i="152"/>
  <c r="K50" i="152"/>
  <c r="K49" i="152"/>
  <c r="K46" i="152"/>
  <c r="K45" i="152"/>
  <c r="K42" i="152"/>
  <c r="K41" i="152"/>
  <c r="K38" i="152"/>
  <c r="K37" i="152"/>
  <c r="K34" i="152"/>
  <c r="K33" i="152"/>
  <c r="K30" i="152"/>
  <c r="K29" i="152"/>
  <c r="K26" i="152"/>
  <c r="K25" i="152"/>
  <c r="K22" i="152"/>
  <c r="K21" i="152"/>
  <c r="K18" i="152"/>
  <c r="K17" i="152"/>
  <c r="K14" i="152"/>
  <c r="K13" i="152"/>
  <c r="K10" i="152"/>
  <c r="K9" i="152"/>
  <c r="F12" i="134"/>
  <c r="C22" i="134" s="1"/>
  <c r="C92" i="142"/>
  <c r="D14" i="121"/>
  <c r="F92" i="142"/>
  <c r="F11" i="135"/>
  <c r="E21" i="135" s="1"/>
  <c r="D15" i="135"/>
  <c r="F8" i="135"/>
  <c r="E18" i="135" s="1"/>
  <c r="F7" i="152"/>
  <c r="K7" i="152" s="1"/>
  <c r="I93" i="152" l="1"/>
  <c r="C21" i="134"/>
  <c r="E21" i="134"/>
  <c r="I9" i="154"/>
  <c r="J14" i="154"/>
  <c r="I17" i="154"/>
  <c r="K23" i="154"/>
  <c r="J30" i="154"/>
  <c r="I33" i="154"/>
  <c r="I41" i="154"/>
  <c r="J46" i="154"/>
  <c r="J50" i="154"/>
  <c r="J7" i="154"/>
  <c r="K12" i="154"/>
  <c r="J15" i="154"/>
  <c r="K20" i="154"/>
  <c r="K28" i="154"/>
  <c r="J31" i="154"/>
  <c r="J39" i="154"/>
  <c r="K44" i="154"/>
  <c r="J47" i="154"/>
  <c r="J51" i="154"/>
  <c r="I54" i="154"/>
  <c r="L54" i="154" s="1"/>
  <c r="K7" i="154"/>
  <c r="J10" i="154"/>
  <c r="K15" i="154"/>
  <c r="J18" i="154"/>
  <c r="I25" i="154"/>
  <c r="K31" i="154"/>
  <c r="K39" i="154"/>
  <c r="J42" i="154"/>
  <c r="K47" i="154"/>
  <c r="K51" i="154"/>
  <c r="K5" i="154"/>
  <c r="I10" i="154"/>
  <c r="L10" i="154" s="1"/>
  <c r="I14" i="154"/>
  <c r="L14" i="154" s="1"/>
  <c r="I18" i="154"/>
  <c r="J23" i="154"/>
  <c r="I30" i="154"/>
  <c r="K36" i="154"/>
  <c r="I42" i="154"/>
  <c r="I46" i="154"/>
  <c r="I50" i="154"/>
  <c r="L50" i="154" s="1"/>
  <c r="J6" i="154"/>
  <c r="K11" i="154"/>
  <c r="I13" i="154"/>
  <c r="K19" i="154"/>
  <c r="I21" i="154"/>
  <c r="J22" i="154"/>
  <c r="J26" i="154"/>
  <c r="K27" i="154"/>
  <c r="I29" i="154"/>
  <c r="J34" i="154"/>
  <c r="K35" i="154"/>
  <c r="I37" i="154"/>
  <c r="J38" i="154"/>
  <c r="K43" i="154"/>
  <c r="I45" i="154"/>
  <c r="I49" i="154"/>
  <c r="I53" i="154"/>
  <c r="L53" i="154" s="1"/>
  <c r="I6" i="154"/>
  <c r="K8" i="154"/>
  <c r="J11" i="154"/>
  <c r="K16" i="154"/>
  <c r="J19" i="154"/>
  <c r="I22" i="154"/>
  <c r="K24" i="154"/>
  <c r="I26" i="154"/>
  <c r="J27" i="154"/>
  <c r="K32" i="154"/>
  <c r="I34" i="154"/>
  <c r="J35" i="154"/>
  <c r="I38" i="154"/>
  <c r="K40" i="154"/>
  <c r="J43" i="154"/>
  <c r="K48" i="154"/>
  <c r="J8" i="154"/>
  <c r="K9" i="154"/>
  <c r="J12" i="154"/>
  <c r="K13" i="154"/>
  <c r="J16" i="154"/>
  <c r="K17" i="154"/>
  <c r="J20" i="154"/>
  <c r="K21" i="154"/>
  <c r="J24" i="154"/>
  <c r="K25" i="154"/>
  <c r="J28" i="154"/>
  <c r="K29" i="154"/>
  <c r="J32" i="154"/>
  <c r="K33" i="154"/>
  <c r="J36" i="154"/>
  <c r="K37" i="154"/>
  <c r="J40" i="154"/>
  <c r="K41" i="154"/>
  <c r="J44" i="154"/>
  <c r="K45" i="154"/>
  <c r="J48" i="154"/>
  <c r="K49" i="154"/>
  <c r="J52" i="154"/>
  <c r="L52" i="154" s="1"/>
  <c r="I5" i="154"/>
  <c r="E23" i="134"/>
  <c r="D22" i="134"/>
  <c r="E19" i="134"/>
  <c r="D18" i="134"/>
  <c r="E23" i="135"/>
  <c r="D21" i="135"/>
  <c r="E19" i="135"/>
  <c r="C23" i="135"/>
  <c r="C19" i="135"/>
  <c r="F19" i="135" s="1"/>
  <c r="C24" i="134"/>
  <c r="E22" i="134"/>
  <c r="C20" i="134"/>
  <c r="E18" i="134"/>
  <c r="D24" i="135"/>
  <c r="D22" i="135"/>
  <c r="D20" i="135"/>
  <c r="D18" i="135"/>
  <c r="C22" i="135"/>
  <c r="C18" i="135"/>
  <c r="D24" i="134"/>
  <c r="C23" i="134"/>
  <c r="D20" i="134"/>
  <c r="C19" i="134"/>
  <c r="F19" i="134" s="1"/>
  <c r="E24" i="135"/>
  <c r="E20" i="135"/>
  <c r="C21" i="135"/>
  <c r="F21" i="135" s="1"/>
  <c r="E10" i="121"/>
  <c r="E14" i="121" s="1"/>
  <c r="C15" i="121"/>
  <c r="H92" i="142"/>
  <c r="E92" i="144"/>
  <c r="C13" i="121"/>
  <c r="H93" i="152"/>
  <c r="E92" i="142"/>
  <c r="E92" i="150"/>
  <c r="F15" i="134"/>
  <c r="C25" i="134" s="1"/>
  <c r="D16" i="121"/>
  <c r="F93" i="152"/>
  <c r="K93" i="152" s="1"/>
  <c r="L42" i="154"/>
  <c r="J93" i="152"/>
  <c r="F15" i="135"/>
  <c r="C25" i="135" s="1"/>
  <c r="F91" i="154"/>
  <c r="J91" i="154" s="1"/>
  <c r="L51" i="154" l="1"/>
  <c r="F18" i="135"/>
  <c r="L38" i="154"/>
  <c r="F21" i="134"/>
  <c r="L49" i="154"/>
  <c r="E15" i="121"/>
  <c r="L34" i="154"/>
  <c r="C16" i="121"/>
  <c r="E13" i="121"/>
  <c r="L22" i="154"/>
  <c r="L6" i="154"/>
  <c r="L46" i="154"/>
  <c r="F22" i="135"/>
  <c r="F23" i="135"/>
  <c r="F23" i="134"/>
  <c r="F20" i="135"/>
  <c r="F24" i="135"/>
  <c r="F18" i="134"/>
  <c r="F22" i="134"/>
  <c r="E25" i="134"/>
  <c r="D25" i="135"/>
  <c r="F20" i="134"/>
  <c r="F24" i="134"/>
  <c r="E25" i="135"/>
  <c r="D25" i="134"/>
  <c r="L28" i="154"/>
  <c r="L44" i="154"/>
  <c r="L26" i="154"/>
  <c r="L18" i="154"/>
  <c r="L40" i="154"/>
  <c r="L24" i="154"/>
  <c r="L8" i="154"/>
  <c r="L30" i="154"/>
  <c r="L20" i="154"/>
  <c r="L47" i="154"/>
  <c r="L39" i="154"/>
  <c r="L36" i="154"/>
  <c r="L31" i="154"/>
  <c r="L23" i="154"/>
  <c r="L15" i="154"/>
  <c r="L12" i="154"/>
  <c r="L7" i="154"/>
  <c r="L5" i="154"/>
  <c r="L41" i="154"/>
  <c r="L33" i="154"/>
  <c r="L25" i="154"/>
  <c r="L17" i="154"/>
  <c r="L9" i="154"/>
  <c r="L48" i="154"/>
  <c r="L32" i="154"/>
  <c r="L37" i="154"/>
  <c r="L13" i="154"/>
  <c r="L43" i="154"/>
  <c r="L35" i="154"/>
  <c r="L27" i="154"/>
  <c r="L19" i="154"/>
  <c r="L16" i="154"/>
  <c r="L11" i="154"/>
  <c r="L45" i="154"/>
  <c r="L29" i="154"/>
  <c r="L21" i="154"/>
  <c r="I91" i="154"/>
  <c r="K91" i="154"/>
  <c r="E16" i="121" l="1"/>
  <c r="F25" i="134"/>
  <c r="F25" i="135"/>
  <c r="L91" i="154"/>
  <c r="C92" i="139" l="1"/>
  <c r="C92" i="145" l="1"/>
  <c r="C7" i="145"/>
  <c r="C8" i="145"/>
  <c r="C9" i="145"/>
  <c r="C10" i="145"/>
  <c r="C11" i="145"/>
  <c r="C12" i="145"/>
  <c r="C13" i="145"/>
  <c r="C14" i="145"/>
  <c r="C15" i="145"/>
  <c r="C16" i="145"/>
  <c r="C17" i="145"/>
  <c r="C18" i="145"/>
  <c r="C19" i="145"/>
  <c r="C20" i="145"/>
  <c r="C21" i="145"/>
  <c r="C22" i="145"/>
  <c r="C23" i="145"/>
  <c r="C24" i="145"/>
  <c r="C25" i="145"/>
  <c r="C26" i="145"/>
  <c r="C27" i="145"/>
  <c r="C28" i="145"/>
  <c r="C29" i="145"/>
  <c r="C30" i="145"/>
  <c r="C31" i="145"/>
  <c r="C32" i="145"/>
  <c r="C33" i="145"/>
  <c r="C34" i="145"/>
  <c r="C35" i="145"/>
  <c r="C36" i="145"/>
  <c r="C37" i="145"/>
  <c r="C38" i="145"/>
  <c r="C39" i="145"/>
  <c r="C40" i="145"/>
  <c r="C41" i="145"/>
  <c r="C42" i="145"/>
  <c r="C43" i="145"/>
  <c r="C44" i="145"/>
  <c r="C45" i="145"/>
  <c r="C46" i="145"/>
  <c r="C47" i="145"/>
  <c r="C48" i="145"/>
  <c r="C49" i="145"/>
  <c r="C50" i="145"/>
  <c r="C51" i="145"/>
  <c r="C52" i="145"/>
  <c r="C53" i="145"/>
  <c r="C54" i="145"/>
  <c r="C55" i="145"/>
  <c r="C56" i="145"/>
  <c r="C57" i="145"/>
  <c r="C58" i="145"/>
  <c r="C59" i="145"/>
  <c r="C60" i="145"/>
  <c r="C61" i="145"/>
  <c r="C62" i="145"/>
  <c r="C63" i="145"/>
  <c r="C64" i="145"/>
  <c r="C65" i="145"/>
  <c r="C66" i="145"/>
  <c r="C67" i="145"/>
  <c r="C68" i="145"/>
  <c r="C69" i="145"/>
  <c r="C70" i="145"/>
  <c r="C71" i="145"/>
  <c r="C72" i="145"/>
  <c r="C73" i="145"/>
  <c r="C74" i="145"/>
  <c r="C75" i="145"/>
  <c r="C76" i="145"/>
  <c r="C77" i="145"/>
  <c r="C78" i="145"/>
  <c r="C79" i="145"/>
  <c r="C80" i="145"/>
  <c r="C81" i="145"/>
  <c r="C82" i="145"/>
  <c r="C83" i="145"/>
  <c r="C84" i="145"/>
  <c r="D64" i="147" l="1"/>
  <c r="D65" i="147"/>
  <c r="D66" i="147"/>
  <c r="D67" i="147"/>
  <c r="D68" i="147"/>
  <c r="D69" i="147"/>
  <c r="D70" i="147"/>
  <c r="D71" i="147"/>
  <c r="D72" i="147"/>
  <c r="D73" i="147"/>
  <c r="D74" i="147"/>
  <c r="D75" i="147"/>
  <c r="D76" i="147"/>
  <c r="D77" i="147"/>
  <c r="D78" i="147"/>
  <c r="D79" i="147"/>
  <c r="D80" i="147"/>
  <c r="D81" i="147"/>
  <c r="D82" i="147"/>
  <c r="D83" i="147"/>
  <c r="D84" i="147"/>
  <c r="C64" i="147"/>
  <c r="E64" i="147" s="1"/>
  <c r="C65" i="147"/>
  <c r="E65" i="147" s="1"/>
  <c r="C66" i="147"/>
  <c r="E66" i="147" s="1"/>
  <c r="C67" i="147"/>
  <c r="E67" i="147" s="1"/>
  <c r="C68" i="147"/>
  <c r="E68" i="147" s="1"/>
  <c r="C69" i="147"/>
  <c r="E69" i="147" s="1"/>
  <c r="C70" i="147"/>
  <c r="E70" i="147" s="1"/>
  <c r="C71" i="147"/>
  <c r="E71" i="147" s="1"/>
  <c r="C72" i="147"/>
  <c r="E72" i="147" s="1"/>
  <c r="C73" i="147"/>
  <c r="E73" i="147" s="1"/>
  <c r="C74" i="147"/>
  <c r="E74" i="147" s="1"/>
  <c r="C75" i="147"/>
  <c r="E75" i="147" s="1"/>
  <c r="C76" i="147"/>
  <c r="E76" i="147" s="1"/>
  <c r="C77" i="147"/>
  <c r="E77" i="147" s="1"/>
  <c r="C78" i="147"/>
  <c r="E78" i="147" s="1"/>
  <c r="C79" i="147"/>
  <c r="E79" i="147" s="1"/>
  <c r="C80" i="147"/>
  <c r="E80" i="147" s="1"/>
  <c r="C81" i="147"/>
  <c r="E81" i="147" s="1"/>
  <c r="C82" i="147"/>
  <c r="E82" i="147" s="1"/>
  <c r="C83" i="147"/>
  <c r="E83" i="147" s="1"/>
  <c r="C84" i="147"/>
  <c r="E84" i="147" s="1"/>
  <c r="D19" i="147"/>
  <c r="C19" i="147"/>
  <c r="C63" i="147"/>
  <c r="D63" i="147"/>
  <c r="D49" i="147"/>
  <c r="C49" i="147"/>
  <c r="D62" i="147"/>
  <c r="C62" i="147"/>
  <c r="D61" i="147"/>
  <c r="C61" i="147"/>
  <c r="D60" i="147"/>
  <c r="C60" i="147"/>
  <c r="D59" i="147"/>
  <c r="C59" i="147"/>
  <c r="D58" i="147"/>
  <c r="C58" i="147"/>
  <c r="D57" i="147"/>
  <c r="C57" i="147"/>
  <c r="D55" i="147"/>
  <c r="C55" i="147"/>
  <c r="D54" i="147"/>
  <c r="C54" i="147"/>
  <c r="D53" i="147"/>
  <c r="C53" i="147"/>
  <c r="D52" i="147"/>
  <c r="C52" i="147"/>
  <c r="D51" i="147"/>
  <c r="C51" i="147"/>
  <c r="D50" i="147"/>
  <c r="C50" i="147"/>
  <c r="D48" i="147"/>
  <c r="C48" i="147"/>
  <c r="D47" i="147"/>
  <c r="C47" i="147"/>
  <c r="D46" i="147"/>
  <c r="C46" i="147"/>
  <c r="D45" i="147"/>
  <c r="C45" i="147"/>
  <c r="D44" i="147"/>
  <c r="C44" i="147"/>
  <c r="D42" i="147"/>
  <c r="C42" i="147"/>
  <c r="D41" i="147"/>
  <c r="C41" i="147"/>
  <c r="D40" i="147"/>
  <c r="C40" i="147"/>
  <c r="D39" i="147"/>
  <c r="C39" i="147"/>
  <c r="D38" i="147"/>
  <c r="C38" i="147"/>
  <c r="D37" i="147"/>
  <c r="C37" i="147"/>
  <c r="D35" i="147"/>
  <c r="C35" i="147"/>
  <c r="D34" i="147"/>
  <c r="C34" i="147"/>
  <c r="D33" i="147"/>
  <c r="C33" i="147"/>
  <c r="D32" i="147"/>
  <c r="C32" i="147"/>
  <c r="D31" i="147"/>
  <c r="C31" i="147"/>
  <c r="D30" i="147"/>
  <c r="C30" i="147"/>
  <c r="D29" i="147"/>
  <c r="C29" i="147"/>
  <c r="D28" i="147"/>
  <c r="C28" i="147"/>
  <c r="D27" i="147"/>
  <c r="C27" i="147"/>
  <c r="D26" i="147"/>
  <c r="C26" i="147"/>
  <c r="D25" i="147"/>
  <c r="C25" i="147"/>
  <c r="D24" i="147"/>
  <c r="C24" i="147"/>
  <c r="D23" i="147"/>
  <c r="C23" i="147"/>
  <c r="D22" i="147"/>
  <c r="C22" i="147"/>
  <c r="D21" i="147"/>
  <c r="C21" i="147"/>
  <c r="D20" i="147"/>
  <c r="C20" i="147"/>
  <c r="D18" i="147"/>
  <c r="C18" i="147"/>
  <c r="D17" i="147"/>
  <c r="C17" i="147"/>
  <c r="D16" i="147"/>
  <c r="C16" i="147"/>
  <c r="D15" i="147"/>
  <c r="C15" i="147"/>
  <c r="D14" i="147"/>
  <c r="C14" i="147"/>
  <c r="D13" i="147"/>
  <c r="C13" i="147"/>
  <c r="D12" i="147"/>
  <c r="C12" i="147"/>
  <c r="D11" i="147"/>
  <c r="C11" i="147"/>
  <c r="D10" i="147"/>
  <c r="C10" i="147"/>
  <c r="D9" i="147"/>
  <c r="C9" i="147"/>
  <c r="D8" i="147"/>
  <c r="C8" i="147"/>
  <c r="D7" i="147"/>
  <c r="C7" i="147"/>
  <c r="D6" i="147"/>
  <c r="D92" i="147" s="1"/>
  <c r="C6" i="147"/>
  <c r="C6" i="145"/>
  <c r="E22" i="147" l="1"/>
  <c r="E49" i="147"/>
  <c r="E19" i="147"/>
  <c r="C92" i="147"/>
  <c r="E6" i="147"/>
  <c r="E7" i="147"/>
  <c r="E8" i="147"/>
  <c r="E9" i="147"/>
  <c r="E10" i="147"/>
  <c r="E11" i="147"/>
  <c r="E12" i="147"/>
  <c r="E13" i="147"/>
  <c r="E14" i="147"/>
  <c r="E15" i="147"/>
  <c r="E16" i="147"/>
  <c r="E17" i="147"/>
  <c r="E18" i="147"/>
  <c r="E20" i="147"/>
  <c r="E21" i="147"/>
  <c r="E23" i="147"/>
  <c r="E24" i="147"/>
  <c r="E25" i="147"/>
  <c r="E26" i="147"/>
  <c r="E27" i="147"/>
  <c r="E28" i="147"/>
  <c r="E29" i="147"/>
  <c r="E30" i="147"/>
  <c r="E31" i="147"/>
  <c r="E32" i="147"/>
  <c r="E33" i="147"/>
  <c r="E34" i="147"/>
  <c r="E35" i="147"/>
  <c r="E37" i="147"/>
  <c r="E38" i="147"/>
  <c r="E39" i="147"/>
  <c r="E40" i="147"/>
  <c r="E41" i="147"/>
  <c r="E42" i="147"/>
  <c r="E44" i="147"/>
  <c r="E45" i="147"/>
  <c r="E46" i="147"/>
  <c r="E47" i="147"/>
  <c r="E48" i="147"/>
  <c r="E50" i="147"/>
  <c r="E51" i="147"/>
  <c r="E52" i="147"/>
  <c r="E53" i="147"/>
  <c r="E54" i="147"/>
  <c r="E55" i="147"/>
  <c r="E57" i="147"/>
  <c r="E58" i="147"/>
  <c r="E59" i="147"/>
  <c r="E60" i="147"/>
  <c r="E61" i="147"/>
  <c r="E62" i="147"/>
  <c r="E63" i="147"/>
  <c r="E92" i="147"/>
</calcChain>
</file>

<file path=xl/sharedStrings.xml><?xml version="1.0" encoding="utf-8"?>
<sst xmlns="http://schemas.openxmlformats.org/spreadsheetml/2006/main" count="1553" uniqueCount="199">
  <si>
    <t>REGIÓN CENTRO DE COAHUILA</t>
  </si>
  <si>
    <t>FIDEL VELÁZQUEZ</t>
  </si>
  <si>
    <t>GENERAL MARIANO ESCOBEDO</t>
  </si>
  <si>
    <t>SANTA CATARINA</t>
  </si>
  <si>
    <t>METROPOLITANA</t>
  </si>
  <si>
    <t>REGIONAL DEL SUR</t>
  </si>
  <si>
    <t>TOTAL</t>
  </si>
  <si>
    <t>NO.</t>
  </si>
  <si>
    <t>COSTA GRANDE DE GUERRERO</t>
  </si>
  <si>
    <t>%</t>
  </si>
  <si>
    <t>AGUASCALIENTES</t>
  </si>
  <si>
    <t>TULA-TEPEJI</t>
  </si>
  <si>
    <t>QUERÉTARO</t>
  </si>
  <si>
    <t>PUEBLA</t>
  </si>
  <si>
    <t>COAHUILA</t>
  </si>
  <si>
    <t>CHIHUAHUA</t>
  </si>
  <si>
    <t>NAYARIT</t>
  </si>
  <si>
    <t>SAN LUIS POTOSÍ</t>
  </si>
  <si>
    <t>TABASCO</t>
  </si>
  <si>
    <t>TLAXCALA</t>
  </si>
  <si>
    <t>TIJUANA</t>
  </si>
  <si>
    <t>CAMPECHE</t>
  </si>
  <si>
    <t>SELVA</t>
  </si>
  <si>
    <t>MORELIA</t>
  </si>
  <si>
    <t>CANCÚN</t>
  </si>
  <si>
    <t>LEÓN</t>
  </si>
  <si>
    <t>TULANCINGO</t>
  </si>
  <si>
    <t>TECAMACHALCO</t>
  </si>
  <si>
    <t>VALLE DEL MEZQUITAL</t>
  </si>
  <si>
    <t>SIERRA HIDALGUENSE</t>
  </si>
  <si>
    <t>IZÚCAR DE MATAMOROS</t>
  </si>
  <si>
    <t xml:space="preserve">JALISCO </t>
  </si>
  <si>
    <t>NORTE DE COAHUILA</t>
  </si>
  <si>
    <t>TORREÓN</t>
  </si>
  <si>
    <t>HERMOSILLO, SONORA</t>
  </si>
  <si>
    <t>NOGALES, SONORA</t>
  </si>
  <si>
    <t>HUEJOTZINGO</t>
  </si>
  <si>
    <t>SUROESTE DE GUANAJUATO</t>
  </si>
  <si>
    <t>SAN JUAN DEL RÍO</t>
  </si>
  <si>
    <t>CIUDAD JUÁREZ</t>
  </si>
  <si>
    <t>TAMAULIPAS  NORTE</t>
  </si>
  <si>
    <t>NORTE DE AGUASCALIENTES</t>
  </si>
  <si>
    <t>VALLE DE TOLUCA</t>
  </si>
  <si>
    <t>MATAMOROS</t>
  </si>
  <si>
    <t>XICOTEPEC DE JUÁREZ</t>
  </si>
  <si>
    <t>ESTADO DE ZACATECAS</t>
  </si>
  <si>
    <t>NORTE DE GUANAJUATO</t>
  </si>
  <si>
    <t>HUASTECA HIDALGUENSE</t>
  </si>
  <si>
    <t>NEZAHUALCÓYOTL</t>
  </si>
  <si>
    <t>TECÁMAC</t>
  </si>
  <si>
    <t>UNIVERSIDAD TECNOLÓGICA</t>
  </si>
  <si>
    <t>DISTRIBUCIÓN PORCENTAUAL</t>
  </si>
  <si>
    <t>PÚBLICOS</t>
  </si>
  <si>
    <t>PRIVADOS</t>
  </si>
  <si>
    <t>SOCIALES</t>
  </si>
  <si>
    <t>CAPACITACIÓN</t>
  </si>
  <si>
    <t>ADIESTRAMIENTO</t>
  </si>
  <si>
    <t>EDUCACIÓN CONTINUA</t>
  </si>
  <si>
    <t>EVALUACIÓN DE COMPETENCIAS LABORALES</t>
  </si>
  <si>
    <t>TRANSPARENCIA DE TECNOLOGÍA</t>
  </si>
  <si>
    <t>ASISTENCIA TÉCNICA</t>
  </si>
  <si>
    <t>OTROS</t>
  </si>
  <si>
    <t>Servicios y estudios tecnológicos</t>
  </si>
  <si>
    <t>Colegiaturas y servicios escolares</t>
  </si>
  <si>
    <t>TIPO DE INGRESOS PROPIOS</t>
  </si>
  <si>
    <t>DISTRIBUCIÓN ABSOLUTA</t>
  </si>
  <si>
    <t>DISTRIBUCIÓN RELATIVA</t>
  </si>
  <si>
    <t>ACTUALIZACIÓN</t>
  </si>
  <si>
    <t>DESARROLLO PROFESIONAL</t>
  </si>
  <si>
    <t>POR DEMANDA</t>
  </si>
  <si>
    <t>Usuarios muy satisfechos y satisfechos</t>
  </si>
  <si>
    <t>TRANSFERENCIA DE TECNOLOGÍA</t>
  </si>
  <si>
    <t>En escala de 10</t>
  </si>
  <si>
    <t>Otros</t>
  </si>
  <si>
    <t>PRESUPUESTO</t>
  </si>
  <si>
    <t>Públicos</t>
  </si>
  <si>
    <t>Privados</t>
  </si>
  <si>
    <t>Sociales</t>
  </si>
  <si>
    <t>Total de unidades Productivas</t>
  </si>
  <si>
    <t>Organismos vinculados acumulados al ciclo escolar</t>
  </si>
  <si>
    <t>Convenios firmados acumulados al ciclo escolar</t>
  </si>
  <si>
    <t>Convenios firmados acumulados con instituciones de educación superior en el ciclo escolar</t>
  </si>
  <si>
    <t>Total de estudiantes en educación continua en el año de estudio</t>
  </si>
  <si>
    <t>POR OFERTA DE LA UT</t>
  </si>
  <si>
    <t xml:space="preserve">Cursos de educación continua impartidos por demanda </t>
  </si>
  <si>
    <t>Total de Cursos de Educación Continua</t>
  </si>
  <si>
    <t>Total de Alumnos encuestados</t>
  </si>
  <si>
    <t>Egresados de TSU en cursos en educación continua en el año de estudio</t>
  </si>
  <si>
    <t>Egresados de TSU acumulados al año de estudio</t>
  </si>
  <si>
    <t>NA=NO APLICA</t>
  </si>
  <si>
    <t>NA = NO APLICA</t>
  </si>
  <si>
    <t>EGRESADOS DE TSU</t>
  </si>
  <si>
    <t>OTRO TIPO DE ASISTENTE</t>
  </si>
  <si>
    <t>ALTAMIRA, TAMAULIPAS</t>
  </si>
  <si>
    <t>NUEVO LAREDO</t>
  </si>
  <si>
    <t>ZONA METROPOLITANA DE GUADALAJARA</t>
  </si>
  <si>
    <t>SUR DE SONORA</t>
  </si>
  <si>
    <t>DE LA COSTA</t>
  </si>
  <si>
    <t>55</t>
  </si>
  <si>
    <t>REGIÓN NORTE DE GUERRERO</t>
  </si>
  <si>
    <t>56</t>
  </si>
  <si>
    <t>SURESTE DE VERACRUZ</t>
  </si>
  <si>
    <t>57</t>
  </si>
  <si>
    <t>USUMACINTA</t>
  </si>
  <si>
    <t>58</t>
  </si>
  <si>
    <t>BAHIA DE BANDERAS</t>
  </si>
  <si>
    <t>59</t>
  </si>
  <si>
    <t>CENTRO DE VERACRUZ</t>
  </si>
  <si>
    <t>RIVIERA MAYA</t>
  </si>
  <si>
    <t>GUTIÉRREZ ZAMORA</t>
  </si>
  <si>
    <t>ORIENTAL</t>
  </si>
  <si>
    <t>MANZANILLO</t>
  </si>
  <si>
    <t>SAN MIGUEL DE ALLENDE</t>
  </si>
  <si>
    <t>LINARES</t>
  </si>
  <si>
    <t>CADEREYTA</t>
  </si>
  <si>
    <t>DURANGO</t>
  </si>
  <si>
    <t>LA LAGUNA</t>
  </si>
  <si>
    <t>SALAMANCA</t>
  </si>
  <si>
    <t>TARAHUMARA</t>
  </si>
  <si>
    <t>TEHUACÁN</t>
  </si>
  <si>
    <t>DEL MEZQUITAL</t>
  </si>
  <si>
    <t>VALLES CENTRALES DE OAXACA</t>
  </si>
  <si>
    <t>ETCHOJOA</t>
  </si>
  <si>
    <t>MAR DE TAMAULIPAS BICENTENARIO</t>
  </si>
  <si>
    <t>PUERTO PEÑASCO</t>
  </si>
  <si>
    <t>SAN LUIS RIO COLORADO</t>
  </si>
  <si>
    <t>SIERRA</t>
  </si>
  <si>
    <t>EGRESADOS DE LICENCIA PROFESIONAL</t>
  </si>
  <si>
    <t>EGRESADOS DE LICENCIATURA</t>
  </si>
  <si>
    <t>VINCULACIÓN</t>
  </si>
  <si>
    <t>CUADRO NO. 123</t>
  </si>
  <si>
    <t>Egresados de Licenciatura en cursos en educación continua en el año de estudio</t>
  </si>
  <si>
    <t>Otro tipo de Asistentes en cursos en educación continua en el año de estudio</t>
  </si>
  <si>
    <t>26.1  UNIDADES PRODUCTIVAS VINCULADAS POR TIPO DE ORGANISMO, 2012</t>
  </si>
  <si>
    <t>FUENTE: MODELO DE EVALUACIÓN DE LA CALIDAD DEL SUBSISTEMA DE UNIVERSIDADES TECNOLÓGICAS, 2012.</t>
  </si>
  <si>
    <t>26.1  DISTRIBUCIÓN PORCENTUAL DE LAS UNIDADES PRODUCTIVAS VINCULADAS SEGÚN TIPO, 2012</t>
  </si>
  <si>
    <t>27. DISTRIBUCIÓN DE LOS INGRESOS PROPIOS SEGÚN TIPO, 2012</t>
  </si>
  <si>
    <t>26. TOTAL DE ORGANISMOS VINCULADOS, 2012</t>
  </si>
  <si>
    <t>SUR DEL EDO. DE MÉXICO</t>
  </si>
  <si>
    <t>"EMILIANO ZAPATA", EDO. DE MORELOS</t>
  </si>
  <si>
    <t>AERONÁUTICA DE QUERÉTARO</t>
  </si>
  <si>
    <t>BABICORA</t>
  </si>
  <si>
    <t>CENTRO</t>
  </si>
  <si>
    <t>CORREGIDORA</t>
  </si>
  <si>
    <t>CHETUMAL</t>
  </si>
  <si>
    <t>PARRAL</t>
  </si>
  <si>
    <t>POANAS</t>
  </si>
  <si>
    <t>PONIENTE</t>
  </si>
  <si>
    <t>28.1 DISTRIBUCIÓN DE LOS SERVICIOS Y ESTUDIOS TECNOLÓGICOS SEGÚN TIPO Y SECTOR, 2012</t>
  </si>
  <si>
    <t>28.2. INGRESOS PROPIOS POR SERVICIOS Y ESTUDIOS TECNOLÓGICOS SEGÚN TIPO Y SECTOR, 2012</t>
  </si>
  <si>
    <t>29. EGRESADOS DE TSU QUE ACUDEN A CURSOS DE EDUCACIÓN CONTINUA EN BASE AL ACUMULADO Y AL TOTAL DE ASISTENTES DURANTE EL AÑO EVALUADO, 2012</t>
  </si>
  <si>
    <t>29.1 DISTRIBUCIÓN DE LOS ASISTENTES A CURSOS DE EDUCACIÓN CONTINUA SEGÚN TIPO,  2012</t>
  </si>
  <si>
    <t>30.1 DISTRIBUCIÓN DE LOS CURSOS DE EDUCACIÓN CONTINUA DEL SUBSISTEMA SEGÚN TIPO,  2012</t>
  </si>
  <si>
    <t>30. CURSOS DE EDUCACIÓN CONTINUA DEMANDADOS, 2012</t>
  </si>
  <si>
    <t>31. GRADO DE SATISFACCIÓN DE LOS ASISTENTES A CURSOS DE EDUCACIÓN CONTINUA, 2012</t>
  </si>
  <si>
    <t>31. SATISFACCIÓN DE LOS USUARIOS DEL SERVICIO DE EDUCACIÓN CONTINUA, 2012</t>
  </si>
  <si>
    <t>32. BOLSA DE TRABAJO, 2012</t>
  </si>
  <si>
    <t>28.1  SERVICIOS Y ESTUDIOS TECNOLÓGICOS SEGÚN TIPO Y SECTOR, 2012</t>
  </si>
  <si>
    <t>Total</t>
  </si>
  <si>
    <t>Egresados de TSU colocados en plazas contactadas por el área de bolsa de trabajo de la UT</t>
  </si>
  <si>
    <t>Plazas de TSU contactadas por el área de bolsa de trabajo de la UT</t>
  </si>
  <si>
    <t>Egresados de Licencia Profesional colocados en plazas contactadas por el área de bolsa de trabajo de la UT</t>
  </si>
  <si>
    <t>Plazas de Licencia Profesional contactadas por el área de bolsa de trabajo de la UT</t>
  </si>
  <si>
    <t>Plazas de Licenciatura contactadas por el área de bolsa de trabajo de la UT</t>
  </si>
  <si>
    <t>Egresados de Licenciatura colocados en plazas contactadas por el área de bolsa de trabajo de la UT</t>
  </si>
  <si>
    <t>CUADRO NO. 124-1</t>
  </si>
  <si>
    <t>CUADRO NO. 124-2</t>
  </si>
  <si>
    <t>CUADRO NO. 125</t>
  </si>
  <si>
    <t>CUADRO NO.126-1</t>
  </si>
  <si>
    <t>CUADRO NO. 126-2</t>
  </si>
  <si>
    <t>CUADRO NO. 127</t>
  </si>
  <si>
    <t>CUADRO NO. 128</t>
  </si>
  <si>
    <t>CUADRO NO. 129-1</t>
  </si>
  <si>
    <t>CUADRO NO. 129-2</t>
  </si>
  <si>
    <t>CUADRO NO. 130</t>
  </si>
  <si>
    <t>CUADRO NO. 131</t>
  </si>
  <si>
    <t>CUADRO NO. 132</t>
  </si>
  <si>
    <t>CUADRO NO. 133</t>
  </si>
  <si>
    <t>CUADRO NO. 134</t>
  </si>
  <si>
    <t>CUADRO NO. 135</t>
  </si>
  <si>
    <t>CUADRO NO. 136</t>
  </si>
  <si>
    <t>CUADRO NO. 137</t>
  </si>
  <si>
    <t>31. GRADO DE SATISFACCIÓN DE LOS ALUMNOS EN RELACIÓN A LOS SERVICIOS DE EDUCACIÓN CONTINUA SEGÚN TEMA, 2012</t>
  </si>
  <si>
    <t xml:space="preserve">NO. </t>
  </si>
  <si>
    <t>PREGUNTA</t>
  </si>
  <si>
    <t>ESCALA 10</t>
  </si>
  <si>
    <t>DIFUSIÓN DE CURSOS</t>
  </si>
  <si>
    <t>NECESIDADES DE ACTUALIZACIÓN</t>
  </si>
  <si>
    <t>MATERIALES Y HERRAMIENTAS</t>
  </si>
  <si>
    <t>DIVERSIDAD DE OFERTA Y HORARIOS</t>
  </si>
  <si>
    <t>PREPARACIÓN DEL INSTRUCTOR</t>
  </si>
  <si>
    <t>HABILIDAD PARA TRANSMITIR CONOCIMIENTOS</t>
  </si>
  <si>
    <t>INSTALACIONES</t>
  </si>
  <si>
    <t>EQUIPAMIENTO</t>
  </si>
  <si>
    <t>COSTO</t>
  </si>
  <si>
    <t>CONTENIDO</t>
  </si>
  <si>
    <t>EXPECTATIVAS</t>
  </si>
  <si>
    <t>FUENTE: MODELO DE EVALUACIÓN DE LA CALIDAD DEL SUBSISTEMA DE UNIVERSIDADES TECNOLÓGICAS, 2012</t>
  </si>
  <si>
    <t>CUADRO NO. 133-2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</si>
</sst>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[$€-2]* #,##0.00_-;\-[$€-2]* #,##0.00_-;_-[$€-2]* &quot;-&quot;??_-"/>
    <numFmt numFmtId="165" formatCode="&quot;$&quot;#,##0"/>
    <numFmt numFmtId="166" formatCode="0.0"/>
    <numFmt numFmtId="167" formatCode="#,##0.0"/>
  </numFmts>
  <fonts count="13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2"/>
      <name val="Times New Roman"/>
      <family val="1"/>
    </font>
    <font>
      <sz val="9"/>
      <name val="Arial"/>
      <family val="2"/>
    </font>
    <font>
      <sz val="10"/>
      <name val="Times New Roman"/>
      <family val="1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206">
    <xf numFmtId="0" fontId="0" fillId="0" borderId="0" xfId="0"/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3" fontId="5" fillId="0" borderId="17" xfId="2" applyNumberFormat="1" applyFont="1" applyFill="1" applyBorder="1" applyAlignment="1" applyProtection="1">
      <alignment horizontal="center" vertical="center"/>
      <protection locked="0"/>
    </xf>
    <xf numFmtId="3" fontId="5" fillId="0" borderId="12" xfId="2" applyNumberFormat="1" applyFont="1" applyFill="1" applyBorder="1" applyAlignment="1" applyProtection="1">
      <alignment horizontal="center" vertical="center"/>
      <protection locked="0"/>
    </xf>
    <xf numFmtId="4" fontId="5" fillId="2" borderId="21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left" vertical="center"/>
    </xf>
    <xf numFmtId="49" fontId="5" fillId="0" borderId="6" xfId="0" applyNumberFormat="1" applyFont="1" applyFill="1" applyBorder="1" applyAlignment="1" applyProtection="1">
      <alignment horizontal="center" vertical="center"/>
      <protection locked="0"/>
    </xf>
    <xf numFmtId="3" fontId="5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>
      <alignment vertical="center"/>
    </xf>
    <xf numFmtId="49" fontId="5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vertical="center"/>
    </xf>
    <xf numFmtId="0" fontId="5" fillId="3" borderId="23" xfId="0" applyFont="1" applyFill="1" applyBorder="1" applyAlignment="1" applyProtection="1">
      <alignment horizontal="center" vertical="center" wrapText="1"/>
      <protection locked="0"/>
    </xf>
    <xf numFmtId="3" fontId="5" fillId="0" borderId="14" xfId="2" applyNumberFormat="1" applyFont="1" applyFill="1" applyBorder="1" applyAlignment="1" applyProtection="1">
      <alignment horizontal="center" vertical="center"/>
      <protection locked="0"/>
    </xf>
    <xf numFmtId="3" fontId="5" fillId="2" borderId="20" xfId="0" applyNumberFormat="1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/>
    </xf>
    <xf numFmtId="2" fontId="5" fillId="0" borderId="2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28" xfId="2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horizontal="left" vertical="center"/>
      <protection locked="0"/>
    </xf>
    <xf numFmtId="0" fontId="5" fillId="2" borderId="7" xfId="0" applyFont="1" applyFill="1" applyBorder="1" applyAlignment="1">
      <alignment vertical="center"/>
    </xf>
    <xf numFmtId="0" fontId="5" fillId="3" borderId="2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3" fontId="5" fillId="0" borderId="1" xfId="2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right" vertical="center"/>
    </xf>
    <xf numFmtId="3" fontId="5" fillId="2" borderId="23" xfId="0" applyNumberFormat="1" applyFont="1" applyFill="1" applyBorder="1" applyAlignment="1" applyProtection="1">
      <alignment horizontal="center" vertical="center"/>
      <protection locked="0"/>
    </xf>
    <xf numFmtId="2" fontId="5" fillId="0" borderId="17" xfId="2" applyNumberFormat="1" applyFont="1" applyFill="1" applyBorder="1" applyAlignment="1" applyProtection="1">
      <alignment horizontal="center" vertical="center"/>
      <protection locked="0"/>
    </xf>
    <xf numFmtId="2" fontId="5" fillId="0" borderId="12" xfId="2" applyNumberFormat="1" applyFont="1" applyFill="1" applyBorder="1" applyAlignment="1" applyProtection="1">
      <alignment horizontal="center" vertical="center"/>
      <protection locked="0"/>
    </xf>
    <xf numFmtId="2" fontId="5" fillId="2" borderId="23" xfId="0" applyNumberFormat="1" applyFont="1" applyFill="1" applyBorder="1" applyAlignment="1" applyProtection="1">
      <alignment horizontal="center" vertical="center"/>
      <protection locked="0"/>
    </xf>
    <xf numFmtId="3" fontId="5" fillId="0" borderId="26" xfId="2" applyNumberFormat="1" applyFont="1" applyFill="1" applyBorder="1" applyAlignment="1" applyProtection="1">
      <alignment horizontal="center" vertical="center"/>
      <protection locked="0"/>
    </xf>
    <xf numFmtId="3" fontId="5" fillId="0" borderId="23" xfId="0" applyNumberFormat="1" applyFont="1" applyBorder="1" applyAlignment="1">
      <alignment horizontal="center"/>
    </xf>
    <xf numFmtId="0" fontId="5" fillId="3" borderId="29" xfId="0" applyFont="1" applyFill="1" applyBorder="1" applyAlignment="1" applyProtection="1">
      <alignment horizontal="center" vertical="center" wrapText="1"/>
      <protection locked="0"/>
    </xf>
    <xf numFmtId="0" fontId="5" fillId="0" borderId="6" xfId="2" applyFont="1" applyFill="1" applyBorder="1" applyAlignment="1" applyProtection="1">
      <alignment vertical="center" wrapText="1"/>
      <protection locked="0"/>
    </xf>
    <xf numFmtId="0" fontId="5" fillId="0" borderId="1" xfId="2" applyFont="1" applyFill="1" applyBorder="1" applyAlignment="1" applyProtection="1">
      <alignment vertical="center" wrapText="1"/>
      <protection locked="0"/>
    </xf>
    <xf numFmtId="3" fontId="5" fillId="0" borderId="26" xfId="0" applyNumberFormat="1" applyFont="1" applyFill="1" applyBorder="1" applyAlignment="1" applyProtection="1">
      <alignment horizontal="center" vertical="center"/>
    </xf>
    <xf numFmtId="3" fontId="5" fillId="0" borderId="1" xfId="0" applyNumberFormat="1" applyFont="1" applyFill="1" applyBorder="1" applyAlignment="1" applyProtection="1">
      <alignment horizontal="center" vertical="center"/>
    </xf>
    <xf numFmtId="3" fontId="5" fillId="0" borderId="23" xfId="0" applyNumberFormat="1" applyFont="1" applyFill="1" applyBorder="1" applyAlignment="1" applyProtection="1">
      <alignment horizontal="center" vertical="center"/>
    </xf>
    <xf numFmtId="49" fontId="5" fillId="3" borderId="23" xfId="0" applyNumberFormat="1" applyFont="1" applyFill="1" applyBorder="1" applyAlignment="1">
      <alignment horizontal="center" vertical="center" wrapText="1"/>
    </xf>
    <xf numFmtId="2" fontId="5" fillId="0" borderId="8" xfId="2" applyNumberFormat="1" applyFont="1" applyFill="1" applyBorder="1" applyAlignment="1" applyProtection="1">
      <alignment horizontal="center" vertical="center"/>
      <protection locked="0"/>
    </xf>
    <xf numFmtId="2" fontId="5" fillId="0" borderId="23" xfId="2" applyNumberFormat="1" applyFont="1" applyFill="1" applyBorder="1" applyAlignment="1" applyProtection="1">
      <alignment horizontal="center" vertical="center"/>
      <protection locked="0"/>
    </xf>
    <xf numFmtId="3" fontId="5" fillId="0" borderId="11" xfId="2" applyNumberFormat="1" applyFont="1" applyFill="1" applyBorder="1" applyAlignment="1" applyProtection="1">
      <alignment horizontal="center" vertical="center"/>
      <protection locked="0"/>
    </xf>
    <xf numFmtId="3" fontId="5" fillId="0" borderId="3" xfId="2" applyNumberFormat="1" applyFont="1" applyFill="1" applyBorder="1" applyAlignment="1" applyProtection="1">
      <alignment horizontal="center" vertical="center"/>
      <protection locked="0"/>
    </xf>
    <xf numFmtId="2" fontId="5" fillId="0" borderId="15" xfId="2" applyNumberFormat="1" applyFont="1" applyFill="1" applyBorder="1" applyAlignment="1" applyProtection="1">
      <alignment horizontal="center" vertical="center"/>
      <protection locked="0"/>
    </xf>
    <xf numFmtId="2" fontId="5" fillId="0" borderId="2" xfId="2" applyNumberFormat="1" applyFont="1" applyFill="1" applyBorder="1" applyAlignment="1" applyProtection="1">
      <alignment horizontal="center" vertical="center"/>
      <protection locked="0"/>
    </xf>
    <xf numFmtId="2" fontId="5" fillId="0" borderId="10" xfId="2" applyNumberFormat="1" applyFont="1" applyFill="1" applyBorder="1" applyAlignment="1" applyProtection="1">
      <alignment horizontal="center" vertical="center"/>
      <protection locked="0"/>
    </xf>
    <xf numFmtId="2" fontId="5" fillId="0" borderId="18" xfId="2" applyNumberFormat="1" applyFont="1" applyFill="1" applyBorder="1" applyAlignment="1" applyProtection="1">
      <alignment horizontal="center" vertical="center"/>
      <protection locked="0"/>
    </xf>
    <xf numFmtId="2" fontId="5" fillId="0" borderId="19" xfId="2" applyNumberFormat="1" applyFont="1" applyFill="1" applyBorder="1" applyAlignment="1" applyProtection="1">
      <alignment horizontal="center" vertical="center"/>
      <protection locked="0"/>
    </xf>
    <xf numFmtId="2" fontId="5" fillId="0" borderId="26" xfId="2" applyNumberFormat="1" applyFont="1" applyFill="1" applyBorder="1" applyAlignment="1" applyProtection="1">
      <alignment horizontal="center" vertical="center"/>
      <protection locked="0"/>
    </xf>
    <xf numFmtId="2" fontId="5" fillId="0" borderId="1" xfId="2" applyNumberFormat="1" applyFont="1" applyFill="1" applyBorder="1" applyAlignment="1" applyProtection="1">
      <alignment horizontal="center" vertical="center"/>
      <protection locked="0"/>
    </xf>
    <xf numFmtId="2" fontId="5" fillId="0" borderId="29" xfId="2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5" fillId="2" borderId="0" xfId="0" applyFont="1" applyFill="1" applyBorder="1" applyAlignment="1" applyProtection="1">
      <alignment horizontal="center" vertical="center"/>
      <protection locked="0"/>
    </xf>
    <xf numFmtId="2" fontId="0" fillId="0" borderId="0" xfId="0" applyNumberFormat="1"/>
    <xf numFmtId="2" fontId="5" fillId="0" borderId="13" xfId="0" applyNumberFormat="1" applyFont="1" applyFill="1" applyBorder="1" applyAlignment="1" applyProtection="1">
      <alignment horizontal="center" vertical="center"/>
    </xf>
    <xf numFmtId="2" fontId="5" fillId="0" borderId="21" xfId="0" applyNumberFormat="1" applyFont="1" applyFill="1" applyBorder="1" applyAlignment="1" applyProtection="1">
      <alignment horizontal="center" vertical="center"/>
    </xf>
    <xf numFmtId="2" fontId="5" fillId="0" borderId="4" xfId="2" applyNumberFormat="1" applyFont="1" applyFill="1" applyBorder="1" applyAlignment="1" applyProtection="1">
      <alignment horizontal="center" vertical="center"/>
      <protection locked="0"/>
    </xf>
    <xf numFmtId="2" fontId="5" fillId="0" borderId="16" xfId="2" applyNumberFormat="1" applyFont="1" applyFill="1" applyBorder="1" applyAlignment="1" applyProtection="1">
      <alignment horizontal="center" vertical="center"/>
      <protection locked="0"/>
    </xf>
    <xf numFmtId="2" fontId="5" fillId="0" borderId="0" xfId="2" applyNumberFormat="1" applyFont="1" applyFill="1" applyBorder="1" applyAlignment="1" applyProtection="1">
      <alignment horizontal="center" vertical="center"/>
      <protection locked="0"/>
    </xf>
    <xf numFmtId="2" fontId="5" fillId="0" borderId="0" xfId="0" applyNumberFormat="1" applyFont="1" applyFill="1" applyBorder="1" applyAlignment="1" applyProtection="1">
      <alignment horizontal="center" vertical="center"/>
    </xf>
    <xf numFmtId="3" fontId="5" fillId="0" borderId="13" xfId="2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0" fontId="5" fillId="4" borderId="23" xfId="0" applyFont="1" applyFill="1" applyBorder="1" applyAlignment="1" applyProtection="1">
      <alignment horizontal="center" vertical="center" wrapText="1"/>
      <protection locked="0"/>
    </xf>
    <xf numFmtId="3" fontId="5" fillId="2" borderId="18" xfId="0" applyNumberFormat="1" applyFont="1" applyFill="1" applyBorder="1" applyAlignment="1" applyProtection="1">
      <alignment horizontal="center" vertical="center"/>
      <protection locked="0"/>
    </xf>
    <xf numFmtId="3" fontId="5" fillId="2" borderId="19" xfId="0" applyNumberFormat="1" applyFont="1" applyFill="1" applyBorder="1" applyAlignment="1" applyProtection="1">
      <alignment horizontal="center" vertical="center"/>
      <protection locked="0"/>
    </xf>
    <xf numFmtId="3" fontId="5" fillId="2" borderId="21" xfId="0" applyNumberFormat="1" applyFont="1" applyFill="1" applyBorder="1" applyAlignment="1" applyProtection="1">
      <alignment horizontal="center" vertical="center"/>
      <protection locked="0"/>
    </xf>
    <xf numFmtId="0" fontId="5" fillId="4" borderId="23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 applyProtection="1">
      <alignment horizontal="center" vertical="center" wrapText="1"/>
      <protection locked="0"/>
    </xf>
    <xf numFmtId="0" fontId="5" fillId="4" borderId="23" xfId="0" applyFont="1" applyFill="1" applyBorder="1" applyAlignment="1" applyProtection="1">
      <alignment horizontal="center" vertical="center" wrapText="1"/>
      <protection locked="0"/>
    </xf>
    <xf numFmtId="49" fontId="5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3" xfId="0" applyFont="1" applyFill="1" applyBorder="1" applyAlignment="1">
      <alignment horizontal="center" vertical="center" wrapText="1"/>
    </xf>
    <xf numFmtId="0" fontId="0" fillId="2" borderId="0" xfId="0" applyFill="1"/>
    <xf numFmtId="49" fontId="9" fillId="2" borderId="0" xfId="0" applyNumberFormat="1" applyFont="1" applyFill="1" applyAlignment="1">
      <alignment horizontal="center"/>
    </xf>
    <xf numFmtId="0" fontId="1" fillId="2" borderId="0" xfId="0" applyFont="1" applyFill="1" applyBorder="1"/>
    <xf numFmtId="0" fontId="10" fillId="2" borderId="0" xfId="0" applyFont="1" applyFill="1"/>
    <xf numFmtId="0" fontId="4" fillId="2" borderId="0" xfId="0" applyFont="1" applyFill="1" applyBorder="1"/>
    <xf numFmtId="49" fontId="11" fillId="2" borderId="0" xfId="0" applyNumberFormat="1" applyFont="1" applyFill="1" applyAlignment="1">
      <alignment horizontal="center"/>
    </xf>
    <xf numFmtId="0" fontId="3" fillId="2" borderId="0" xfId="0" applyFont="1" applyFill="1" applyBorder="1"/>
    <xf numFmtId="49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5" fillId="0" borderId="8" xfId="2" applyFont="1" applyFill="1" applyBorder="1" applyAlignment="1" applyProtection="1">
      <alignment vertical="center"/>
      <protection locked="0"/>
    </xf>
    <xf numFmtId="3" fontId="5" fillId="0" borderId="31" xfId="2" applyNumberFormat="1" applyFont="1" applyFill="1" applyBorder="1" applyAlignment="1" applyProtection="1">
      <alignment horizontal="center" vertical="center"/>
      <protection locked="0"/>
    </xf>
    <xf numFmtId="3" fontId="5" fillId="0" borderId="9" xfId="2" applyNumberFormat="1" applyFont="1" applyFill="1" applyBorder="1" applyAlignment="1" applyProtection="1">
      <alignment horizontal="center" vertical="center"/>
      <protection locked="0"/>
    </xf>
    <xf numFmtId="3" fontId="5" fillId="0" borderId="2" xfId="2" applyNumberFormat="1" applyFont="1" applyFill="1" applyBorder="1" applyAlignment="1" applyProtection="1">
      <alignment horizontal="center" vertical="center"/>
      <protection locked="0"/>
    </xf>
    <xf numFmtId="3" fontId="5" fillId="0" borderId="18" xfId="0" applyNumberFormat="1" applyFont="1" applyBorder="1" applyAlignment="1">
      <alignment horizontal="center"/>
    </xf>
    <xf numFmtId="3" fontId="5" fillId="0" borderId="19" xfId="0" applyNumberFormat="1" applyFont="1" applyBorder="1" applyAlignment="1">
      <alignment horizontal="center"/>
    </xf>
    <xf numFmtId="3" fontId="5" fillId="0" borderId="10" xfId="2" applyNumberFormat="1" applyFont="1" applyFill="1" applyBorder="1" applyAlignment="1" applyProtection="1">
      <alignment horizontal="center" vertical="center"/>
      <protection locked="0"/>
    </xf>
    <xf numFmtId="2" fontId="5" fillId="0" borderId="19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5" fillId="4" borderId="32" xfId="0" applyFont="1" applyFill="1" applyBorder="1" applyAlignment="1" applyProtection="1">
      <alignment horizontal="center" vertical="center" wrapText="1"/>
      <protection locked="0"/>
    </xf>
    <xf numFmtId="0" fontId="5" fillId="0" borderId="26" xfId="2" applyFont="1" applyFill="1" applyBorder="1" applyAlignment="1" applyProtection="1">
      <alignment vertical="center" wrapText="1"/>
      <protection locked="0"/>
    </xf>
    <xf numFmtId="49" fontId="5" fillId="0" borderId="26" xfId="0" applyNumberFormat="1" applyFont="1" applyFill="1" applyBorder="1" applyAlignment="1" applyProtection="1">
      <alignment horizontal="center"/>
      <protection locked="0"/>
    </xf>
    <xf numFmtId="0" fontId="5" fillId="0" borderId="26" xfId="0" applyFont="1" applyFill="1" applyBorder="1" applyAlignment="1">
      <alignment wrapText="1"/>
    </xf>
    <xf numFmtId="3" fontId="5" fillId="2" borderId="3" xfId="2" applyNumberFormat="1" applyFont="1" applyFill="1" applyBorder="1" applyAlignment="1" applyProtection="1">
      <alignment horizontal="center" vertical="center"/>
      <protection locked="0"/>
    </xf>
    <xf numFmtId="3" fontId="5" fillId="2" borderId="9" xfId="2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>
      <alignment wrapText="1"/>
    </xf>
    <xf numFmtId="3" fontId="5" fillId="2" borderId="11" xfId="2" applyNumberFormat="1" applyFont="1" applyFill="1" applyBorder="1" applyAlignment="1" applyProtection="1">
      <alignment horizontal="center" vertical="center"/>
      <protection locked="0"/>
    </xf>
    <xf numFmtId="3" fontId="5" fillId="2" borderId="13" xfId="2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left" wrapText="1"/>
    </xf>
    <xf numFmtId="3" fontId="5" fillId="2" borderId="23" xfId="0" applyNumberFormat="1" applyFont="1" applyFill="1" applyBorder="1" applyAlignment="1" applyProtection="1">
      <alignment horizontal="center"/>
      <protection locked="0"/>
    </xf>
    <xf numFmtId="3" fontId="5" fillId="2" borderId="23" xfId="2" applyNumberFormat="1" applyFont="1" applyFill="1" applyBorder="1" applyAlignment="1" applyProtection="1">
      <alignment horizontal="center" vertical="center"/>
      <protection locked="0"/>
    </xf>
    <xf numFmtId="0" fontId="5" fillId="3" borderId="23" xfId="0" applyFont="1" applyFill="1" applyBorder="1" applyAlignment="1">
      <alignment horizontal="center" vertical="center" wrapText="1"/>
    </xf>
    <xf numFmtId="0" fontId="0" fillId="0" borderId="33" xfId="0" applyBorder="1"/>
    <xf numFmtId="165" fontId="5" fillId="0" borderId="17" xfId="2" applyNumberFormat="1" applyFont="1" applyFill="1" applyBorder="1" applyAlignment="1" applyProtection="1">
      <alignment horizontal="center" vertical="center"/>
      <protection locked="0"/>
    </xf>
    <xf numFmtId="165" fontId="5" fillId="0" borderId="26" xfId="0" applyNumberFormat="1" applyFont="1" applyFill="1" applyBorder="1" applyAlignment="1" applyProtection="1">
      <alignment horizontal="center" vertical="center"/>
    </xf>
    <xf numFmtId="165" fontId="5" fillId="0" borderId="12" xfId="2" applyNumberFormat="1" applyFont="1" applyFill="1" applyBorder="1" applyAlignment="1" applyProtection="1">
      <alignment horizontal="center" vertical="center"/>
      <protection locked="0"/>
    </xf>
    <xf numFmtId="165" fontId="5" fillId="0" borderId="1" xfId="0" applyNumberFormat="1" applyFont="1" applyFill="1" applyBorder="1" applyAlignment="1" applyProtection="1">
      <alignment horizontal="center" vertical="center"/>
    </xf>
    <xf numFmtId="165" fontId="5" fillId="2" borderId="23" xfId="0" applyNumberFormat="1" applyFont="1" applyFill="1" applyBorder="1" applyAlignment="1" applyProtection="1">
      <alignment horizontal="center" vertical="center"/>
      <protection locked="0"/>
    </xf>
    <xf numFmtId="49" fontId="5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3" xfId="0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/>
    <xf numFmtId="2" fontId="3" fillId="2" borderId="10" xfId="0" applyNumberFormat="1" applyFont="1" applyFill="1" applyBorder="1" applyAlignment="1">
      <alignment horizontal="center"/>
    </xf>
    <xf numFmtId="2" fontId="3" fillId="2" borderId="11" xfId="0" applyNumberFormat="1" applyFont="1" applyFill="1" applyBorder="1" applyAlignment="1">
      <alignment horizontal="center"/>
    </xf>
    <xf numFmtId="2" fontId="3" fillId="2" borderId="13" xfId="0" applyNumberFormat="1" applyFont="1" applyFill="1" applyBorder="1" applyAlignment="1">
      <alignment horizontal="center"/>
    </xf>
    <xf numFmtId="2" fontId="3" fillId="2" borderId="18" xfId="0" applyNumberFormat="1" applyFont="1" applyFill="1" applyBorder="1" applyAlignment="1">
      <alignment horizontal="center"/>
    </xf>
    <xf numFmtId="2" fontId="3" fillId="2" borderId="19" xfId="0" applyNumberFormat="1" applyFont="1" applyFill="1" applyBorder="1" applyAlignment="1">
      <alignment horizontal="center"/>
    </xf>
    <xf numFmtId="2" fontId="3" fillId="2" borderId="21" xfId="0" applyNumberFormat="1" applyFont="1" applyFill="1" applyBorder="1" applyAlignment="1">
      <alignment horizontal="center"/>
    </xf>
    <xf numFmtId="3" fontId="5" fillId="0" borderId="20" xfId="0" applyNumberFormat="1" applyFont="1" applyBorder="1" applyAlignment="1">
      <alignment horizontal="center"/>
    </xf>
    <xf numFmtId="0" fontId="3" fillId="0" borderId="0" xfId="0" applyFont="1"/>
    <xf numFmtId="3" fontId="5" fillId="0" borderId="4" xfId="2" applyNumberFormat="1" applyFont="1" applyFill="1" applyBorder="1" applyAlignment="1" applyProtection="1">
      <alignment horizontal="center" vertical="center"/>
      <protection locked="0"/>
    </xf>
    <xf numFmtId="3" fontId="5" fillId="0" borderId="5" xfId="2" applyNumberFormat="1" applyFont="1" applyFill="1" applyBorder="1" applyAlignment="1" applyProtection="1">
      <alignment horizontal="center" vertical="center"/>
      <protection locked="0"/>
    </xf>
    <xf numFmtId="4" fontId="5" fillId="0" borderId="2" xfId="2" applyNumberFormat="1" applyFont="1" applyFill="1" applyBorder="1" applyAlignment="1" applyProtection="1">
      <alignment horizontal="center" vertical="center"/>
      <protection locked="0"/>
    </xf>
    <xf numFmtId="4" fontId="5" fillId="0" borderId="3" xfId="2" applyNumberFormat="1" applyFont="1" applyFill="1" applyBorder="1" applyAlignment="1" applyProtection="1">
      <alignment horizontal="center" vertical="center"/>
      <protection locked="0"/>
    </xf>
    <xf numFmtId="4" fontId="5" fillId="0" borderId="9" xfId="0" applyNumberFormat="1" applyFont="1" applyFill="1" applyBorder="1" applyAlignment="1" applyProtection="1">
      <alignment horizontal="center" vertical="center"/>
    </xf>
    <xf numFmtId="4" fontId="5" fillId="0" borderId="10" xfId="2" applyNumberFormat="1" applyFont="1" applyFill="1" applyBorder="1" applyAlignment="1" applyProtection="1">
      <alignment horizontal="center" vertical="center"/>
      <protection locked="0"/>
    </xf>
    <xf numFmtId="4" fontId="5" fillId="0" borderId="11" xfId="2" applyNumberFormat="1" applyFont="1" applyFill="1" applyBorder="1" applyAlignment="1" applyProtection="1">
      <alignment horizontal="center" vertical="center"/>
      <protection locked="0"/>
    </xf>
    <xf numFmtId="4" fontId="5" fillId="0" borderId="13" xfId="0" applyNumberFormat="1" applyFont="1" applyFill="1" applyBorder="1" applyAlignment="1" applyProtection="1">
      <alignment horizontal="center" vertical="center"/>
    </xf>
    <xf numFmtId="3" fontId="5" fillId="2" borderId="7" xfId="0" applyNumberFormat="1" applyFont="1" applyFill="1" applyBorder="1" applyAlignment="1" applyProtection="1">
      <alignment vertical="center" wrapText="1"/>
      <protection locked="0"/>
    </xf>
    <xf numFmtId="166" fontId="5" fillId="0" borderId="1" xfId="0" applyNumberFormat="1" applyFont="1" applyFill="1" applyBorder="1" applyAlignment="1" applyProtection="1">
      <alignment horizontal="center" vertical="center"/>
    </xf>
    <xf numFmtId="166" fontId="5" fillId="0" borderId="23" xfId="0" applyNumberFormat="1" applyFont="1" applyFill="1" applyBorder="1" applyAlignment="1" applyProtection="1">
      <alignment horizontal="center" vertical="center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0" fontId="5" fillId="3" borderId="23" xfId="0" applyFont="1" applyFill="1" applyBorder="1" applyAlignment="1">
      <alignment horizontal="center" vertical="center"/>
    </xf>
    <xf numFmtId="49" fontId="5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9" xfId="0" applyFont="1" applyFill="1" applyBorder="1" applyAlignment="1" applyProtection="1">
      <alignment horizontal="center" vertical="center" wrapText="1"/>
      <protection locked="0"/>
    </xf>
    <xf numFmtId="2" fontId="5" fillId="0" borderId="27" xfId="2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3" fontId="5" fillId="2" borderId="2" xfId="2" applyNumberFormat="1" applyFont="1" applyFill="1" applyBorder="1" applyAlignment="1" applyProtection="1">
      <alignment horizontal="center" vertical="center"/>
      <protection locked="0"/>
    </xf>
    <xf numFmtId="3" fontId="5" fillId="2" borderId="10" xfId="2" applyNumberFormat="1" applyFont="1" applyFill="1" applyBorder="1" applyAlignment="1" applyProtection="1">
      <alignment horizontal="center" vertical="center"/>
      <protection locked="0"/>
    </xf>
    <xf numFmtId="3" fontId="5" fillId="0" borderId="16" xfId="2" applyNumberFormat="1" applyFont="1" applyFill="1" applyBorder="1" applyAlignment="1" applyProtection="1">
      <alignment horizontal="center" vertical="center"/>
      <protection locked="0"/>
    </xf>
    <xf numFmtId="3" fontId="0" fillId="0" borderId="0" xfId="0" applyNumberFormat="1"/>
    <xf numFmtId="49" fontId="5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3" xfId="0" applyFont="1" applyFill="1" applyBorder="1" applyAlignment="1">
      <alignment horizontal="center" vertical="center" wrapText="1"/>
    </xf>
    <xf numFmtId="0" fontId="0" fillId="0" borderId="0" xfId="0" applyBorder="1"/>
    <xf numFmtId="3" fontId="5" fillId="2" borderId="4" xfId="2" applyNumberFormat="1" applyFont="1" applyFill="1" applyBorder="1" applyAlignment="1" applyProtection="1">
      <alignment horizontal="center" vertical="center"/>
      <protection locked="0"/>
    </xf>
    <xf numFmtId="3" fontId="5" fillId="2" borderId="5" xfId="2" applyNumberFormat="1" applyFont="1" applyFill="1" applyBorder="1" applyAlignment="1" applyProtection="1">
      <alignment horizontal="center" vertical="center"/>
      <protection locked="0"/>
    </xf>
    <xf numFmtId="166" fontId="5" fillId="0" borderId="26" xfId="0" applyNumberFormat="1" applyFont="1" applyFill="1" applyBorder="1" applyAlignment="1" applyProtection="1">
      <alignment horizontal="center" vertical="center"/>
    </xf>
    <xf numFmtId="166" fontId="5" fillId="0" borderId="16" xfId="0" applyNumberFormat="1" applyFont="1" applyFill="1" applyBorder="1" applyAlignment="1" applyProtection="1">
      <alignment horizontal="center" vertical="center"/>
    </xf>
    <xf numFmtId="0" fontId="3" fillId="4" borderId="23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1" fillId="0" borderId="0" xfId="3"/>
    <xf numFmtId="0" fontId="5" fillId="0" borderId="0" xfId="3" applyFont="1" applyAlignment="1">
      <alignment horizontal="center" vertical="center" wrapText="1"/>
    </xf>
    <xf numFmtId="0" fontId="12" fillId="0" borderId="0" xfId="3" applyFont="1"/>
    <xf numFmtId="0" fontId="5" fillId="4" borderId="23" xfId="3" applyFont="1" applyFill="1" applyBorder="1" applyAlignment="1">
      <alignment horizontal="center" vertical="center"/>
    </xf>
    <xf numFmtId="2" fontId="5" fillId="4" borderId="23" xfId="3" applyNumberFormat="1" applyFont="1" applyFill="1" applyBorder="1" applyAlignment="1">
      <alignment horizontal="center" vertical="center"/>
    </xf>
    <xf numFmtId="0" fontId="5" fillId="0" borderId="26" xfId="3" applyFont="1" applyBorder="1" applyAlignment="1">
      <alignment horizontal="center"/>
    </xf>
    <xf numFmtId="0" fontId="5" fillId="0" borderId="26" xfId="3" applyFont="1" applyBorder="1"/>
    <xf numFmtId="167" fontId="5" fillId="0" borderId="34" xfId="3" applyNumberFormat="1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5" fillId="0" borderId="1" xfId="3" applyFont="1" applyBorder="1"/>
    <xf numFmtId="167" fontId="5" fillId="0" borderId="35" xfId="3" applyNumberFormat="1" applyFont="1" applyBorder="1" applyAlignment="1">
      <alignment horizontal="center"/>
    </xf>
    <xf numFmtId="0" fontId="5" fillId="0" borderId="27" xfId="3" applyFont="1" applyBorder="1" applyAlignment="1">
      <alignment horizontal="center"/>
    </xf>
    <xf numFmtId="0" fontId="5" fillId="0" borderId="27" xfId="3" applyFont="1" applyBorder="1"/>
    <xf numFmtId="167" fontId="5" fillId="0" borderId="36" xfId="3" applyNumberFormat="1" applyFont="1" applyBorder="1" applyAlignment="1">
      <alignment horizontal="center"/>
    </xf>
    <xf numFmtId="0" fontId="5" fillId="0" borderId="23" xfId="3" applyFont="1" applyBorder="1"/>
    <xf numFmtId="167" fontId="5" fillId="0" borderId="24" xfId="3" applyNumberFormat="1" applyFont="1" applyBorder="1" applyAlignment="1">
      <alignment horizontal="center"/>
    </xf>
    <xf numFmtId="0" fontId="5" fillId="0" borderId="0" xfId="3" applyFont="1" applyAlignment="1">
      <alignment horizontal="right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22" xfId="0" applyFont="1" applyFill="1" applyBorder="1" applyAlignment="1" applyProtection="1">
      <alignment horizontal="center" vertical="center"/>
      <protection locked="0"/>
    </xf>
    <xf numFmtId="0" fontId="5" fillId="2" borderId="25" xfId="0" applyFont="1" applyFill="1" applyBorder="1" applyAlignment="1" applyProtection="1">
      <alignment horizontal="center" vertical="center"/>
      <protection locked="0"/>
    </xf>
    <xf numFmtId="0" fontId="5" fillId="4" borderId="23" xfId="0" applyFont="1" applyFill="1" applyBorder="1" applyAlignment="1">
      <alignment horizontal="center" vertical="center"/>
    </xf>
    <xf numFmtId="49" fontId="5" fillId="4" borderId="2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/>
    </xf>
    <xf numFmtId="0" fontId="5" fillId="2" borderId="22" xfId="0" applyFont="1" applyFill="1" applyBorder="1" applyAlignment="1" applyProtection="1">
      <alignment horizontal="center"/>
      <protection locked="0"/>
    </xf>
    <xf numFmtId="0" fontId="5" fillId="2" borderId="23" xfId="0" applyFont="1" applyFill="1" applyBorder="1" applyAlignment="1" applyProtection="1">
      <alignment horizontal="center"/>
      <protection locked="0"/>
    </xf>
    <xf numFmtId="0" fontId="3" fillId="0" borderId="7" xfId="0" applyFont="1" applyBorder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/>
    </xf>
    <xf numFmtId="49" fontId="8" fillId="2" borderId="0" xfId="0" applyNumberFormat="1" applyFont="1" applyFill="1" applyAlignment="1">
      <alignment horizontal="center" vertical="center" wrapText="1"/>
    </xf>
    <xf numFmtId="0" fontId="5" fillId="4" borderId="23" xfId="0" applyFont="1" applyFill="1" applyBorder="1" applyAlignment="1">
      <alignment horizontal="center"/>
    </xf>
    <xf numFmtId="0" fontId="5" fillId="4" borderId="23" xfId="0" applyFont="1" applyFill="1" applyBorder="1" applyAlignment="1" applyProtection="1">
      <alignment horizontal="center" vertical="center" wrapText="1"/>
      <protection locked="0"/>
    </xf>
    <xf numFmtId="0" fontId="5" fillId="2" borderId="24" xfId="0" applyFont="1" applyFill="1" applyBorder="1" applyAlignment="1" applyProtection="1">
      <alignment horizontal="center" vertical="center"/>
      <protection locked="0"/>
    </xf>
    <xf numFmtId="0" fontId="5" fillId="4" borderId="22" xfId="0" applyFont="1" applyFill="1" applyBorder="1" applyAlignment="1">
      <alignment horizontal="center"/>
    </xf>
    <xf numFmtId="0" fontId="5" fillId="4" borderId="25" xfId="0" applyFont="1" applyFill="1" applyBorder="1" applyAlignment="1">
      <alignment horizontal="center"/>
    </xf>
    <xf numFmtId="0" fontId="5" fillId="4" borderId="24" xfId="0" applyFont="1" applyFill="1" applyBorder="1" applyAlignment="1">
      <alignment horizontal="center"/>
    </xf>
    <xf numFmtId="0" fontId="5" fillId="3" borderId="22" xfId="0" applyFont="1" applyFill="1" applyBorder="1" applyAlignment="1" applyProtection="1">
      <alignment horizontal="center" vertical="center" wrapText="1"/>
      <protection locked="0"/>
    </xf>
    <xf numFmtId="0" fontId="5" fillId="3" borderId="25" xfId="0" applyFont="1" applyFill="1" applyBorder="1" applyAlignment="1" applyProtection="1">
      <alignment horizontal="center" vertical="center" wrapText="1"/>
      <protection locked="0"/>
    </xf>
    <xf numFmtId="0" fontId="5" fillId="3" borderId="24" xfId="0" applyFont="1" applyFill="1" applyBorder="1" applyAlignment="1" applyProtection="1">
      <alignment horizontal="center" vertical="center" wrapText="1"/>
      <protection locked="0"/>
    </xf>
    <xf numFmtId="0" fontId="5" fillId="4" borderId="22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5" fillId="3" borderId="23" xfId="0" applyFont="1" applyFill="1" applyBorder="1" applyAlignment="1">
      <alignment horizontal="center" vertical="center"/>
    </xf>
    <xf numFmtId="49" fontId="5" fillId="3" borderId="23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29" xfId="0" applyFont="1" applyFill="1" applyBorder="1" applyAlignment="1" applyProtection="1">
      <alignment horizontal="center" vertical="center" wrapText="1"/>
      <protection locked="0"/>
    </xf>
    <xf numFmtId="0" fontId="5" fillId="3" borderId="30" xfId="0" applyFont="1" applyFill="1" applyBorder="1" applyAlignment="1" applyProtection="1">
      <alignment horizontal="center" vertical="center" wrapText="1"/>
      <protection locked="0"/>
    </xf>
    <xf numFmtId="0" fontId="5" fillId="0" borderId="0" xfId="3" applyFont="1" applyAlignment="1">
      <alignment horizontal="center" vertical="center" wrapText="1"/>
    </xf>
    <xf numFmtId="0" fontId="4" fillId="0" borderId="7" xfId="3" applyFont="1" applyFill="1" applyBorder="1" applyAlignment="1">
      <alignment horizontal="left" wrapText="1"/>
    </xf>
    <xf numFmtId="0" fontId="3" fillId="4" borderId="22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</cellXfs>
  <cellStyles count="5">
    <cellStyle name="Euro" xfId="1"/>
    <cellStyle name="Normal" xfId="0" builtinId="0"/>
    <cellStyle name="Normal 2" xfId="3"/>
    <cellStyle name="Normal 3" xfId="4"/>
    <cellStyle name="Normal_PTO. CALENDARI 200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2012\MECASUT%202012\MECASUT%2020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mando.ceja.AC\Documents\Respaldo\2012\MECASUT%202012\ENCUESTAS\31.%20TASA%20DE%20ALUMNOS%20SATISFECHOS%20EN%20EDUC.%20CONTINUA%2020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"/>
      <sheetName val="status"/>
      <sheetName val="ORDEN"/>
      <sheetName val="O2"/>
      <sheetName val="1"/>
      <sheetName val="IND 3,4"/>
      <sheetName val="3,5(5B3)"/>
      <sheetName val="3,4(5A)"/>
      <sheetName val="3 Y 4"/>
      <sheetName val="5.4"/>
      <sheetName val="6.2"/>
      <sheetName val="9.2"/>
      <sheetName val="9.3"/>
      <sheetName val="13"/>
      <sheetName val="14"/>
      <sheetName val="15"/>
      <sheetName val="18"/>
      <sheetName val="19"/>
      <sheetName val="20"/>
      <sheetName val="22"/>
      <sheetName val="23"/>
      <sheetName val="23.2"/>
      <sheetName val="24"/>
      <sheetName val="24.2"/>
      <sheetName val="25"/>
      <sheetName val="26"/>
      <sheetName val="28"/>
      <sheetName val="28.2"/>
      <sheetName val="29"/>
      <sheetName val="29(2)"/>
      <sheetName val="29(3)"/>
      <sheetName val="30"/>
      <sheetName val="32"/>
      <sheetName val="35"/>
      <sheetName val="36"/>
      <sheetName val="ENTIDAD FED"/>
      <sheetName val="UNIVERSIDAD"/>
      <sheetName val="REGION"/>
      <sheetName val="AÑO DE CREACIÓN"/>
      <sheetName val="RESUMEN"/>
      <sheetName val="RES. ENT. FED"/>
    </sheetNames>
    <sheetDataSet>
      <sheetData sheetId="0"/>
      <sheetData sheetId="1"/>
      <sheetData sheetId="2">
        <row r="3">
          <cell r="CX3">
            <v>65930495</v>
          </cell>
          <cell r="FX3">
            <v>5183</v>
          </cell>
          <cell r="FY3">
            <v>1066</v>
          </cell>
          <cell r="FZ3">
            <v>8</v>
          </cell>
          <cell r="GA3">
            <v>575718.76</v>
          </cell>
          <cell r="GB3">
            <v>65930495</v>
          </cell>
          <cell r="GD3">
            <v>13005199</v>
          </cell>
          <cell r="GG3">
            <v>1394668</v>
          </cell>
          <cell r="GM3">
            <v>36</v>
          </cell>
          <cell r="GN3">
            <v>7028</v>
          </cell>
          <cell r="GP3">
            <v>36</v>
          </cell>
          <cell r="GQ3">
            <v>1091</v>
          </cell>
          <cell r="GS3">
            <v>23</v>
          </cell>
          <cell r="GT3">
            <v>23</v>
          </cell>
          <cell r="GV3">
            <v>9.7846481876332625</v>
          </cell>
          <cell r="GW3">
            <v>153.25</v>
          </cell>
          <cell r="GX3">
            <v>250</v>
          </cell>
        </row>
        <row r="4">
          <cell r="FX4">
            <v>958</v>
          </cell>
          <cell r="FY4">
            <v>262</v>
          </cell>
          <cell r="FZ4">
            <v>11</v>
          </cell>
          <cell r="GA4">
            <v>45950</v>
          </cell>
          <cell r="GB4">
            <v>130983921</v>
          </cell>
          <cell r="GD4">
            <v>16972570.510000002</v>
          </cell>
          <cell r="GG4">
            <v>433180.85</v>
          </cell>
          <cell r="GM4">
            <v>62</v>
          </cell>
          <cell r="GN4">
            <v>15124</v>
          </cell>
          <cell r="GP4">
            <v>62</v>
          </cell>
          <cell r="GQ4">
            <v>2478</v>
          </cell>
          <cell r="GS4">
            <v>48</v>
          </cell>
          <cell r="GT4">
            <v>68</v>
          </cell>
          <cell r="GV4">
            <v>8.2690599555884532</v>
          </cell>
          <cell r="GW4">
            <v>372.16666666666669</v>
          </cell>
          <cell r="GX4">
            <v>454</v>
          </cell>
        </row>
        <row r="5">
          <cell r="FX5">
            <v>741</v>
          </cell>
          <cell r="FY5">
            <v>135</v>
          </cell>
          <cell r="FZ5">
            <v>25</v>
          </cell>
          <cell r="GA5">
            <v>2086238.66</v>
          </cell>
          <cell r="GB5">
            <v>75701518</v>
          </cell>
          <cell r="GD5">
            <v>9875892.8000000007</v>
          </cell>
          <cell r="GG5">
            <v>159632.01999999999</v>
          </cell>
          <cell r="GM5">
            <v>98</v>
          </cell>
          <cell r="GN5">
            <v>9759</v>
          </cell>
          <cell r="GP5">
            <v>98</v>
          </cell>
          <cell r="GQ5">
            <v>2037</v>
          </cell>
          <cell r="GS5">
            <v>10</v>
          </cell>
          <cell r="GT5">
            <v>53</v>
          </cell>
          <cell r="GV5">
            <v>8.6849970113568435</v>
          </cell>
          <cell r="GW5">
            <v>255</v>
          </cell>
          <cell r="GX5">
            <v>300</v>
          </cell>
        </row>
        <row r="6">
          <cell r="FX6">
            <v>680</v>
          </cell>
          <cell r="FY6">
            <v>2</v>
          </cell>
          <cell r="FZ6">
            <v>0</v>
          </cell>
          <cell r="GA6">
            <v>2769358.87</v>
          </cell>
          <cell r="GB6">
            <v>64463993.5</v>
          </cell>
          <cell r="GD6">
            <v>11290752.359999999</v>
          </cell>
          <cell r="GG6">
            <v>1505770.23</v>
          </cell>
          <cell r="GM6">
            <v>16</v>
          </cell>
          <cell r="GN6">
            <v>6918</v>
          </cell>
          <cell r="GP6">
            <v>16</v>
          </cell>
          <cell r="GQ6">
            <v>2259</v>
          </cell>
          <cell r="GS6">
            <v>131</v>
          </cell>
          <cell r="GT6">
            <v>131</v>
          </cell>
          <cell r="GV6">
            <v>9.165640574611551</v>
          </cell>
          <cell r="GW6">
            <v>271.91666666666669</v>
          </cell>
          <cell r="GX6">
            <v>300</v>
          </cell>
        </row>
        <row r="7">
          <cell r="FX7">
            <v>4351</v>
          </cell>
          <cell r="FY7">
            <v>65</v>
          </cell>
          <cell r="FZ7">
            <v>10</v>
          </cell>
          <cell r="GA7">
            <v>16698649</v>
          </cell>
          <cell r="GB7">
            <v>152760525</v>
          </cell>
          <cell r="GD7">
            <v>23543722</v>
          </cell>
          <cell r="GG7">
            <v>9214151</v>
          </cell>
          <cell r="GM7">
            <v>23</v>
          </cell>
          <cell r="GN7">
            <v>14351</v>
          </cell>
          <cell r="GP7">
            <v>23</v>
          </cell>
          <cell r="GQ7">
            <v>161</v>
          </cell>
          <cell r="GS7">
            <v>0</v>
          </cell>
          <cell r="GT7">
            <v>17</v>
          </cell>
          <cell r="GV7">
            <v>9.8518518518518512</v>
          </cell>
          <cell r="GW7">
            <v>152</v>
          </cell>
          <cell r="GX7">
            <v>153</v>
          </cell>
        </row>
        <row r="8">
          <cell r="FX8">
            <v>1248</v>
          </cell>
          <cell r="FY8">
            <v>11</v>
          </cell>
          <cell r="FZ8">
            <v>2</v>
          </cell>
          <cell r="GA8">
            <v>1417686.81</v>
          </cell>
          <cell r="GB8">
            <v>122545195</v>
          </cell>
          <cell r="GD8">
            <v>23296084</v>
          </cell>
          <cell r="GG8">
            <v>364081.87</v>
          </cell>
          <cell r="GM8">
            <v>157</v>
          </cell>
          <cell r="GN8">
            <v>13518</v>
          </cell>
          <cell r="GP8">
            <v>157</v>
          </cell>
          <cell r="GQ8">
            <v>394</v>
          </cell>
          <cell r="GS8">
            <v>18</v>
          </cell>
          <cell r="GT8">
            <v>23</v>
          </cell>
          <cell r="GV8">
            <v>8.8739002932551312</v>
          </cell>
          <cell r="GW8">
            <v>79</v>
          </cell>
          <cell r="GX8">
            <v>90</v>
          </cell>
        </row>
        <row r="9">
          <cell r="FX9">
            <v>1012</v>
          </cell>
          <cell r="FY9">
            <v>117</v>
          </cell>
          <cell r="FZ9">
            <v>17</v>
          </cell>
          <cell r="GA9">
            <v>4643131</v>
          </cell>
          <cell r="GB9">
            <v>88309781</v>
          </cell>
          <cell r="GD9">
            <v>13894376</v>
          </cell>
          <cell r="GG9">
            <v>205902</v>
          </cell>
          <cell r="GM9">
            <v>127</v>
          </cell>
          <cell r="GN9">
            <v>7806</v>
          </cell>
          <cell r="GP9">
            <v>127</v>
          </cell>
          <cell r="GQ9">
            <v>275</v>
          </cell>
          <cell r="GS9">
            <v>5</v>
          </cell>
          <cell r="GT9">
            <v>39</v>
          </cell>
          <cell r="GV9">
            <v>8.8717607973421924</v>
          </cell>
          <cell r="GW9">
            <v>225.66666666666666</v>
          </cell>
          <cell r="GX9">
            <v>275</v>
          </cell>
        </row>
        <row r="10">
          <cell r="FX10">
            <v>298</v>
          </cell>
          <cell r="FY10">
            <v>156</v>
          </cell>
          <cell r="FZ10">
            <v>33</v>
          </cell>
          <cell r="GA10">
            <v>3718909.6999999997</v>
          </cell>
          <cell r="GB10">
            <v>68912731</v>
          </cell>
          <cell r="GD10">
            <v>11243797.5</v>
          </cell>
          <cell r="GG10">
            <v>732698.5</v>
          </cell>
          <cell r="GM10">
            <v>22</v>
          </cell>
          <cell r="GN10">
            <v>7185</v>
          </cell>
          <cell r="GP10">
            <v>22</v>
          </cell>
          <cell r="GQ10">
            <v>1692</v>
          </cell>
          <cell r="GS10">
            <v>7</v>
          </cell>
          <cell r="GT10">
            <v>55</v>
          </cell>
          <cell r="GV10">
            <v>8.7114014251781473</v>
          </cell>
          <cell r="GW10">
            <v>256.41666666666669</v>
          </cell>
          <cell r="GX10">
            <v>300</v>
          </cell>
        </row>
        <row r="11">
          <cell r="FX11">
            <v>32</v>
          </cell>
          <cell r="FY11">
            <v>5</v>
          </cell>
          <cell r="FZ11">
            <v>3</v>
          </cell>
          <cell r="GA11">
            <v>5006098</v>
          </cell>
          <cell r="GB11">
            <v>127313849.5</v>
          </cell>
          <cell r="GD11">
            <v>4378000</v>
          </cell>
          <cell r="GG11">
            <v>654500</v>
          </cell>
          <cell r="GM11">
            <v>1695</v>
          </cell>
          <cell r="GN11">
            <v>9959</v>
          </cell>
          <cell r="GP11">
            <v>1695</v>
          </cell>
          <cell r="GQ11">
            <v>3120</v>
          </cell>
          <cell r="GS11">
            <v>28</v>
          </cell>
          <cell r="GT11">
            <v>74</v>
          </cell>
          <cell r="GV11">
            <v>7.1728632478632477</v>
          </cell>
          <cell r="GW11">
            <v>1640.1666666666667</v>
          </cell>
          <cell r="GX11">
            <v>3120</v>
          </cell>
        </row>
        <row r="12">
          <cell r="FX12">
            <v>35</v>
          </cell>
          <cell r="FY12">
            <v>35</v>
          </cell>
          <cell r="FZ12">
            <v>2</v>
          </cell>
          <cell r="GA12">
            <v>552875.5</v>
          </cell>
          <cell r="GB12">
            <v>32669786</v>
          </cell>
          <cell r="GD12">
            <v>2885355.12</v>
          </cell>
          <cell r="GG12">
            <v>0</v>
          </cell>
          <cell r="GM12">
            <v>17</v>
          </cell>
          <cell r="GN12">
            <v>2709</v>
          </cell>
          <cell r="GP12">
            <v>17</v>
          </cell>
          <cell r="GQ12">
            <v>241</v>
          </cell>
          <cell r="GS12">
            <v>16</v>
          </cell>
          <cell r="GT12">
            <v>16</v>
          </cell>
          <cell r="GV12">
            <v>9.0409356725146193</v>
          </cell>
          <cell r="GW12">
            <v>93.583333333333329</v>
          </cell>
          <cell r="GX12">
            <v>100</v>
          </cell>
        </row>
        <row r="13">
          <cell r="FX13">
            <v>251</v>
          </cell>
          <cell r="FY13">
            <v>13</v>
          </cell>
          <cell r="FZ13">
            <v>6</v>
          </cell>
          <cell r="GA13">
            <v>351743.31</v>
          </cell>
          <cell r="GB13">
            <v>47842426</v>
          </cell>
          <cell r="GD13">
            <v>6226016.8300000001</v>
          </cell>
          <cell r="GG13">
            <v>1009162.8</v>
          </cell>
          <cell r="GM13">
            <v>11</v>
          </cell>
          <cell r="GN13">
            <v>4150</v>
          </cell>
          <cell r="GP13">
            <v>11</v>
          </cell>
          <cell r="GQ13">
            <v>578</v>
          </cell>
          <cell r="GS13">
            <v>3</v>
          </cell>
          <cell r="GT13">
            <v>13</v>
          </cell>
          <cell r="GV13">
            <v>8.4172259507829974</v>
          </cell>
          <cell r="GW13">
            <v>117.58333333333333</v>
          </cell>
          <cell r="GX13">
            <v>150</v>
          </cell>
        </row>
        <row r="14">
          <cell r="FX14">
            <v>1031</v>
          </cell>
          <cell r="FY14">
            <v>206</v>
          </cell>
          <cell r="FZ14">
            <v>19</v>
          </cell>
          <cell r="GA14">
            <v>3098669.83</v>
          </cell>
          <cell r="GB14">
            <v>94994578.459999993</v>
          </cell>
          <cell r="GD14">
            <v>5501258.6900000004</v>
          </cell>
          <cell r="GG14">
            <v>659170.61</v>
          </cell>
          <cell r="GM14">
            <v>92</v>
          </cell>
          <cell r="GN14">
            <v>8798</v>
          </cell>
          <cell r="GP14">
            <v>92</v>
          </cell>
          <cell r="GQ14">
            <v>656</v>
          </cell>
          <cell r="GS14">
            <v>7</v>
          </cell>
          <cell r="GT14">
            <v>29</v>
          </cell>
          <cell r="GV14">
            <v>9.7775647171620328</v>
          </cell>
          <cell r="GW14">
            <v>427</v>
          </cell>
          <cell r="GX14">
            <v>439</v>
          </cell>
        </row>
        <row r="15">
          <cell r="FX15">
            <v>395</v>
          </cell>
          <cell r="FY15">
            <v>43</v>
          </cell>
          <cell r="FZ15">
            <v>11</v>
          </cell>
          <cell r="GA15">
            <v>404390</v>
          </cell>
          <cell r="GB15">
            <v>102105654</v>
          </cell>
          <cell r="GD15">
            <v>16810395.649999999</v>
          </cell>
          <cell r="GG15">
            <v>454169.94</v>
          </cell>
          <cell r="GM15">
            <v>28</v>
          </cell>
          <cell r="GN15">
            <v>11881</v>
          </cell>
          <cell r="GP15">
            <v>28</v>
          </cell>
          <cell r="GQ15">
            <v>1781</v>
          </cell>
          <cell r="GS15">
            <v>26</v>
          </cell>
          <cell r="GT15">
            <v>245</v>
          </cell>
          <cell r="GV15">
            <v>8.8572116310417872</v>
          </cell>
          <cell r="GW15">
            <v>1567.3333333333333</v>
          </cell>
          <cell r="GX15">
            <v>1781</v>
          </cell>
        </row>
        <row r="16">
          <cell r="FX16">
            <v>804</v>
          </cell>
          <cell r="FY16">
            <v>3</v>
          </cell>
          <cell r="FZ16">
            <v>2</v>
          </cell>
          <cell r="GA16">
            <v>14079</v>
          </cell>
          <cell r="GB16">
            <v>57063734</v>
          </cell>
          <cell r="GD16">
            <v>5865721.6500000004</v>
          </cell>
          <cell r="GG16">
            <v>103890.6</v>
          </cell>
          <cell r="GM16">
            <v>0</v>
          </cell>
          <cell r="GN16">
            <v>4761</v>
          </cell>
          <cell r="GP16">
            <v>0</v>
          </cell>
          <cell r="GQ16">
            <v>114</v>
          </cell>
          <cell r="GS16">
            <v>6</v>
          </cell>
          <cell r="GT16">
            <v>6</v>
          </cell>
          <cell r="GV16">
            <v>9.7807017543859658</v>
          </cell>
          <cell r="GW16">
            <v>56</v>
          </cell>
          <cell r="GX16">
            <v>114</v>
          </cell>
        </row>
        <row r="17">
          <cell r="FX17">
            <v>207</v>
          </cell>
          <cell r="FY17">
            <v>10</v>
          </cell>
          <cell r="FZ17">
            <v>3</v>
          </cell>
          <cell r="GA17">
            <v>288232</v>
          </cell>
          <cell r="GB17">
            <v>37608734</v>
          </cell>
          <cell r="GD17">
            <v>3115361</v>
          </cell>
          <cell r="GG17">
            <v>336831</v>
          </cell>
          <cell r="GM17">
            <v>2</v>
          </cell>
          <cell r="GN17">
            <v>3641</v>
          </cell>
          <cell r="GP17">
            <v>2</v>
          </cell>
          <cell r="GQ17">
            <v>30</v>
          </cell>
          <cell r="GS17">
            <v>4</v>
          </cell>
          <cell r="GT17">
            <v>7</v>
          </cell>
          <cell r="GV17">
            <v>8.7130434782608699</v>
          </cell>
          <cell r="GW17">
            <v>24.75</v>
          </cell>
          <cell r="GX17">
            <v>30</v>
          </cell>
        </row>
        <row r="18">
          <cell r="FX18">
            <v>1528</v>
          </cell>
          <cell r="FY18">
            <v>133</v>
          </cell>
          <cell r="FZ18">
            <v>56</v>
          </cell>
          <cell r="GA18">
            <v>291519.14999999997</v>
          </cell>
          <cell r="GB18">
            <v>50495284</v>
          </cell>
          <cell r="GD18">
            <v>5669582</v>
          </cell>
          <cell r="GG18">
            <v>334863.84999999998</v>
          </cell>
          <cell r="GM18">
            <v>158</v>
          </cell>
          <cell r="GN18">
            <v>4925</v>
          </cell>
          <cell r="GP18">
            <v>158</v>
          </cell>
          <cell r="GQ18">
            <v>1278</v>
          </cell>
          <cell r="GS18">
            <v>40</v>
          </cell>
          <cell r="GT18">
            <v>69</v>
          </cell>
          <cell r="GV18">
            <v>9.4822639540949396</v>
          </cell>
          <cell r="GW18">
            <v>1211.0833333333333</v>
          </cell>
          <cell r="GX18">
            <v>1278</v>
          </cell>
        </row>
        <row r="19">
          <cell r="FX19">
            <v>500</v>
          </cell>
          <cell r="FY19">
            <v>180</v>
          </cell>
          <cell r="FZ19">
            <v>24</v>
          </cell>
          <cell r="GA19">
            <v>586078803.88</v>
          </cell>
          <cell r="GB19">
            <v>44902447</v>
          </cell>
          <cell r="GD19">
            <v>2798523.94</v>
          </cell>
          <cell r="GG19">
            <v>0</v>
          </cell>
          <cell r="GM19">
            <v>0</v>
          </cell>
          <cell r="GN19">
            <v>3089</v>
          </cell>
          <cell r="GP19">
            <v>0</v>
          </cell>
          <cell r="GQ19">
            <v>0</v>
          </cell>
          <cell r="GS19">
            <v>0</v>
          </cell>
          <cell r="GT19">
            <v>0</v>
          </cell>
          <cell r="GV19" t="e">
            <v>#DIV/0!</v>
          </cell>
          <cell r="GW19">
            <v>0</v>
          </cell>
          <cell r="GX19">
            <v>0</v>
          </cell>
        </row>
        <row r="20">
          <cell r="FX20">
            <v>1112</v>
          </cell>
          <cell r="FY20">
            <v>1021</v>
          </cell>
          <cell r="FZ20">
            <v>41</v>
          </cell>
          <cell r="GA20">
            <v>15000</v>
          </cell>
          <cell r="GB20">
            <v>69322111.359999999</v>
          </cell>
          <cell r="GD20">
            <v>5113315</v>
          </cell>
          <cell r="GG20">
            <v>982478</v>
          </cell>
          <cell r="GM20">
            <v>4</v>
          </cell>
          <cell r="GN20">
            <v>4505</v>
          </cell>
          <cell r="GP20">
            <v>4</v>
          </cell>
          <cell r="GQ20">
            <v>74</v>
          </cell>
          <cell r="GS20">
            <v>51</v>
          </cell>
          <cell r="GT20">
            <v>74</v>
          </cell>
          <cell r="GV20">
            <v>8.1036036036036041</v>
          </cell>
          <cell r="GW20">
            <v>54</v>
          </cell>
          <cell r="GX20">
            <v>74</v>
          </cell>
        </row>
        <row r="21">
          <cell r="FX21">
            <v>1182</v>
          </cell>
          <cell r="FY21">
            <v>634</v>
          </cell>
          <cell r="FZ21">
            <v>17</v>
          </cell>
          <cell r="GA21">
            <v>817493</v>
          </cell>
          <cell r="GB21">
            <v>44057684</v>
          </cell>
          <cell r="GD21">
            <v>14012336</v>
          </cell>
          <cell r="GG21">
            <v>5223782</v>
          </cell>
          <cell r="GM21">
            <v>37</v>
          </cell>
          <cell r="GN21">
            <v>3918</v>
          </cell>
          <cell r="GP21">
            <v>37</v>
          </cell>
          <cell r="GQ21">
            <v>1087</v>
          </cell>
          <cell r="GS21">
            <v>70</v>
          </cell>
          <cell r="GT21">
            <v>125</v>
          </cell>
          <cell r="GV21">
            <v>8.4404040404040401</v>
          </cell>
          <cell r="GW21">
            <v>207.75</v>
          </cell>
          <cell r="GX21">
            <v>250</v>
          </cell>
        </row>
        <row r="22">
          <cell r="FX22">
            <v>1743</v>
          </cell>
          <cell r="FY22">
            <v>103</v>
          </cell>
          <cell r="FZ22">
            <v>13</v>
          </cell>
          <cell r="GA22">
            <v>105810</v>
          </cell>
          <cell r="GB22">
            <v>33914749</v>
          </cell>
          <cell r="GD22">
            <v>2981351.86</v>
          </cell>
          <cell r="GG22">
            <v>340354.66</v>
          </cell>
          <cell r="GM22">
            <v>0</v>
          </cell>
          <cell r="GN22">
            <v>2770</v>
          </cell>
          <cell r="GP22">
            <v>0</v>
          </cell>
          <cell r="GQ22">
            <v>207</v>
          </cell>
          <cell r="GS22">
            <v>10</v>
          </cell>
          <cell r="GT22">
            <v>10</v>
          </cell>
          <cell r="GV22">
            <v>8.8111888111888117</v>
          </cell>
          <cell r="GW22">
            <v>64.916666666666671</v>
          </cell>
          <cell r="GX22">
            <v>75</v>
          </cell>
        </row>
        <row r="23">
          <cell r="FX23">
            <v>402</v>
          </cell>
          <cell r="FY23">
            <v>126</v>
          </cell>
          <cell r="FZ23">
            <v>24</v>
          </cell>
          <cell r="GA23">
            <v>567057.94999999995</v>
          </cell>
          <cell r="GB23">
            <v>72274462</v>
          </cell>
          <cell r="GD23">
            <v>11030935.32</v>
          </cell>
          <cell r="GG23">
            <v>1379091.94</v>
          </cell>
          <cell r="GM23">
            <v>10</v>
          </cell>
          <cell r="GN23">
            <v>4736</v>
          </cell>
          <cell r="GP23">
            <v>10</v>
          </cell>
          <cell r="GQ23">
            <v>279</v>
          </cell>
          <cell r="GS23">
            <v>0</v>
          </cell>
          <cell r="GT23">
            <v>0</v>
          </cell>
          <cell r="GV23">
            <v>9.2710280373831768</v>
          </cell>
          <cell r="GW23">
            <v>17.25</v>
          </cell>
          <cell r="GX23">
            <v>18</v>
          </cell>
        </row>
        <row r="24">
          <cell r="FX24">
            <v>193</v>
          </cell>
          <cell r="FY24">
            <v>29</v>
          </cell>
          <cell r="FZ24">
            <v>9</v>
          </cell>
          <cell r="GA24">
            <v>288100</v>
          </cell>
          <cell r="GB24">
            <v>43358279.240000002</v>
          </cell>
          <cell r="GD24">
            <v>4051810.8</v>
          </cell>
          <cell r="GG24">
            <v>0</v>
          </cell>
          <cell r="GM24">
            <v>441</v>
          </cell>
          <cell r="GN24">
            <v>2973</v>
          </cell>
          <cell r="GP24">
            <v>441</v>
          </cell>
          <cell r="GQ24">
            <v>594</v>
          </cell>
          <cell r="GS24">
            <v>17</v>
          </cell>
          <cell r="GT24">
            <v>43</v>
          </cell>
          <cell r="GV24">
            <v>8.1733333333333338</v>
          </cell>
          <cell r="GW24">
            <v>112.33333333333333</v>
          </cell>
          <cell r="GX24">
            <v>150</v>
          </cell>
        </row>
        <row r="25">
          <cell r="FX25">
            <v>19</v>
          </cell>
          <cell r="FY25">
            <v>11</v>
          </cell>
          <cell r="FZ25">
            <v>2</v>
          </cell>
          <cell r="GA25">
            <v>178993.58000000002</v>
          </cell>
          <cell r="GB25">
            <v>33133596</v>
          </cell>
          <cell r="GD25">
            <v>3285475</v>
          </cell>
          <cell r="GG25">
            <v>85829</v>
          </cell>
          <cell r="GM25">
            <v>3</v>
          </cell>
          <cell r="GN25">
            <v>2916</v>
          </cell>
          <cell r="GP25">
            <v>3</v>
          </cell>
          <cell r="GQ25">
            <v>117</v>
          </cell>
          <cell r="GS25">
            <v>2</v>
          </cell>
          <cell r="GT25">
            <v>10</v>
          </cell>
          <cell r="GV25">
            <v>9.1770833333333339</v>
          </cell>
          <cell r="GW25">
            <v>99.666666666666671</v>
          </cell>
          <cell r="GX25">
            <v>117</v>
          </cell>
        </row>
        <row r="26">
          <cell r="FX26">
            <v>11</v>
          </cell>
          <cell r="FY26">
            <v>5</v>
          </cell>
          <cell r="FZ26">
            <v>6</v>
          </cell>
          <cell r="GA26">
            <v>111706</v>
          </cell>
          <cell r="GB26">
            <v>44781066</v>
          </cell>
          <cell r="GD26">
            <v>4924143.5</v>
          </cell>
          <cell r="GG26">
            <v>572074</v>
          </cell>
          <cell r="GM26">
            <v>11</v>
          </cell>
          <cell r="GN26">
            <v>3831</v>
          </cell>
          <cell r="GP26">
            <v>11</v>
          </cell>
          <cell r="GQ26">
            <v>67</v>
          </cell>
          <cell r="GS26">
            <v>2</v>
          </cell>
          <cell r="GT26">
            <v>5</v>
          </cell>
          <cell r="GV26">
            <v>8.8515406162464991</v>
          </cell>
          <cell r="GW26">
            <v>28.5</v>
          </cell>
          <cell r="GX26">
            <v>30</v>
          </cell>
        </row>
        <row r="27">
          <cell r="FX27">
            <v>639</v>
          </cell>
          <cell r="FY27">
            <v>181</v>
          </cell>
          <cell r="FZ27">
            <v>31</v>
          </cell>
          <cell r="GA27">
            <v>453724.41000000003</v>
          </cell>
          <cell r="GB27">
            <v>71514994</v>
          </cell>
          <cell r="GD27">
            <v>9588504</v>
          </cell>
          <cell r="GG27">
            <v>788895.09</v>
          </cell>
          <cell r="GM27">
            <v>56</v>
          </cell>
          <cell r="GN27">
            <v>5384</v>
          </cell>
          <cell r="GP27">
            <v>56</v>
          </cell>
          <cell r="GQ27">
            <v>56</v>
          </cell>
          <cell r="GS27">
            <v>56</v>
          </cell>
          <cell r="GT27">
            <v>56</v>
          </cell>
          <cell r="GV27">
            <v>9.2567975830815712</v>
          </cell>
          <cell r="GW27">
            <v>52</v>
          </cell>
          <cell r="GX27">
            <v>56</v>
          </cell>
        </row>
        <row r="28">
          <cell r="FX28">
            <v>253</v>
          </cell>
          <cell r="FY28">
            <v>77</v>
          </cell>
          <cell r="FZ28">
            <v>19</v>
          </cell>
          <cell r="GA28">
            <v>391770</v>
          </cell>
          <cell r="GB28">
            <v>37728928</v>
          </cell>
          <cell r="GD28">
            <v>3379461</v>
          </cell>
          <cell r="GG28">
            <v>1202154</v>
          </cell>
          <cell r="GM28">
            <v>14</v>
          </cell>
          <cell r="GN28">
            <v>2593</v>
          </cell>
          <cell r="GP28">
            <v>14</v>
          </cell>
          <cell r="GQ28">
            <v>205</v>
          </cell>
          <cell r="GS28">
            <v>6</v>
          </cell>
          <cell r="GT28">
            <v>8</v>
          </cell>
          <cell r="GV28">
            <v>9.0781796966161021</v>
          </cell>
          <cell r="GW28">
            <v>66.416666666666671</v>
          </cell>
          <cell r="GX28">
            <v>75</v>
          </cell>
        </row>
        <row r="29">
          <cell r="FX29">
            <v>430</v>
          </cell>
          <cell r="FY29">
            <v>435</v>
          </cell>
          <cell r="FZ29">
            <v>5</v>
          </cell>
          <cell r="GA29">
            <v>2309746</v>
          </cell>
          <cell r="GB29">
            <v>42602590</v>
          </cell>
          <cell r="GD29">
            <v>13130672</v>
          </cell>
          <cell r="GG29">
            <v>570362</v>
          </cell>
          <cell r="GM29">
            <v>9</v>
          </cell>
          <cell r="GN29">
            <v>5039</v>
          </cell>
          <cell r="GP29">
            <v>9</v>
          </cell>
          <cell r="GQ29">
            <v>64</v>
          </cell>
          <cell r="GS29">
            <v>0</v>
          </cell>
          <cell r="GT29">
            <v>5</v>
          </cell>
          <cell r="GV29">
            <v>9.1855807743658211</v>
          </cell>
          <cell r="GW29">
            <v>58.416666666666664</v>
          </cell>
          <cell r="GX29">
            <v>64</v>
          </cell>
        </row>
        <row r="30">
          <cell r="FX30">
            <v>752</v>
          </cell>
          <cell r="FY30">
            <v>290</v>
          </cell>
          <cell r="FZ30">
            <v>21</v>
          </cell>
          <cell r="GA30">
            <v>2543339.25</v>
          </cell>
          <cell r="GB30">
            <v>35798738</v>
          </cell>
          <cell r="GD30">
            <v>13856528</v>
          </cell>
          <cell r="GG30">
            <v>803654</v>
          </cell>
          <cell r="GM30">
            <v>80</v>
          </cell>
          <cell r="GN30">
            <v>2142</v>
          </cell>
          <cell r="GP30">
            <v>80</v>
          </cell>
          <cell r="GQ30">
            <v>2004</v>
          </cell>
          <cell r="GS30">
            <v>28</v>
          </cell>
          <cell r="GT30">
            <v>88</v>
          </cell>
          <cell r="GV30">
            <v>9.0296551724137935</v>
          </cell>
          <cell r="GW30">
            <v>211.83333333333334</v>
          </cell>
          <cell r="GX30">
            <v>318</v>
          </cell>
        </row>
        <row r="31">
          <cell r="FX31">
            <v>1127</v>
          </cell>
          <cell r="FY31">
            <v>451</v>
          </cell>
          <cell r="FZ31">
            <v>14</v>
          </cell>
          <cell r="GA31">
            <v>603840</v>
          </cell>
          <cell r="GB31">
            <v>38334657</v>
          </cell>
          <cell r="GD31">
            <v>12910716</v>
          </cell>
          <cell r="GG31">
            <v>0</v>
          </cell>
          <cell r="GM31">
            <v>117</v>
          </cell>
          <cell r="GN31">
            <v>3369</v>
          </cell>
          <cell r="GP31">
            <v>117</v>
          </cell>
          <cell r="GQ31">
            <v>117</v>
          </cell>
          <cell r="GS31">
            <v>11</v>
          </cell>
          <cell r="GT31">
            <v>22</v>
          </cell>
          <cell r="GV31">
            <v>8.3960948396094839</v>
          </cell>
          <cell r="GW31">
            <v>52.75</v>
          </cell>
          <cell r="GX31">
            <v>61</v>
          </cell>
        </row>
        <row r="32">
          <cell r="FX32">
            <v>1410</v>
          </cell>
          <cell r="FY32">
            <v>101</v>
          </cell>
          <cell r="FZ32">
            <v>24</v>
          </cell>
          <cell r="GA32">
            <v>2842114.41</v>
          </cell>
          <cell r="GB32">
            <v>90325908</v>
          </cell>
          <cell r="GD32">
            <v>7904817</v>
          </cell>
          <cell r="GG32">
            <v>0</v>
          </cell>
          <cell r="GM32">
            <v>17</v>
          </cell>
          <cell r="GN32">
            <v>7616</v>
          </cell>
          <cell r="GP32">
            <v>17</v>
          </cell>
          <cell r="GQ32">
            <v>17</v>
          </cell>
          <cell r="GS32">
            <v>18</v>
          </cell>
          <cell r="GT32">
            <v>21</v>
          </cell>
          <cell r="GV32">
            <v>9.3921568627450984</v>
          </cell>
          <cell r="GW32">
            <v>16.25</v>
          </cell>
          <cell r="GX32">
            <v>17</v>
          </cell>
        </row>
        <row r="33">
          <cell r="FX33">
            <v>120</v>
          </cell>
          <cell r="FY33">
            <v>116</v>
          </cell>
          <cell r="FZ33">
            <v>37</v>
          </cell>
          <cell r="GA33">
            <v>158000</v>
          </cell>
          <cell r="GB33">
            <v>48120238.5</v>
          </cell>
          <cell r="GD33">
            <v>5067044</v>
          </cell>
          <cell r="GG33">
            <v>563848.62</v>
          </cell>
          <cell r="GM33">
            <v>0</v>
          </cell>
          <cell r="GN33">
            <v>2811</v>
          </cell>
          <cell r="GP33">
            <v>0</v>
          </cell>
          <cell r="GQ33">
            <v>0</v>
          </cell>
          <cell r="GS33" t="str">
            <v>NA</v>
          </cell>
          <cell r="GT33">
            <v>0</v>
          </cell>
          <cell r="GV33" t="e">
            <v>#DIV/0!</v>
          </cell>
          <cell r="GW33" t="str">
            <v>NA</v>
          </cell>
          <cell r="GX33" t="str">
            <v>NA</v>
          </cell>
        </row>
        <row r="34">
          <cell r="FX34">
            <v>475</v>
          </cell>
          <cell r="FY34">
            <v>40</v>
          </cell>
          <cell r="FZ34">
            <v>8</v>
          </cell>
          <cell r="GA34">
            <v>5275833</v>
          </cell>
          <cell r="GB34">
            <v>75092458</v>
          </cell>
          <cell r="GD34">
            <v>19018918.98</v>
          </cell>
          <cell r="GG34">
            <v>2870218</v>
          </cell>
          <cell r="GM34">
            <v>50</v>
          </cell>
          <cell r="GN34">
            <v>4228</v>
          </cell>
          <cell r="GP34">
            <v>50</v>
          </cell>
          <cell r="GQ34">
            <v>1314</v>
          </cell>
          <cell r="GS34">
            <v>42</v>
          </cell>
          <cell r="GT34">
            <v>80</v>
          </cell>
          <cell r="GV34">
            <v>9.022346368715084</v>
          </cell>
          <cell r="GW34">
            <v>28.5</v>
          </cell>
          <cell r="GX34">
            <v>30</v>
          </cell>
        </row>
        <row r="35">
          <cell r="FX35">
            <v>328</v>
          </cell>
          <cell r="FY35">
            <v>151</v>
          </cell>
          <cell r="FZ35">
            <v>16</v>
          </cell>
          <cell r="GA35">
            <v>1174132</v>
          </cell>
          <cell r="GB35">
            <v>35526765.329999998</v>
          </cell>
          <cell r="GD35">
            <v>5867074.0999999996</v>
          </cell>
          <cell r="GG35">
            <v>1524275.61</v>
          </cell>
          <cell r="GM35">
            <v>3</v>
          </cell>
          <cell r="GN35">
            <v>3638</v>
          </cell>
          <cell r="GP35">
            <v>3</v>
          </cell>
          <cell r="GQ35">
            <v>423</v>
          </cell>
          <cell r="GS35">
            <v>16</v>
          </cell>
          <cell r="GT35">
            <v>16</v>
          </cell>
          <cell r="GV35">
            <v>8.6804281345565748</v>
          </cell>
          <cell r="GW35">
            <v>102.08333333333333</v>
          </cell>
          <cell r="GX35">
            <v>109</v>
          </cell>
        </row>
        <row r="36">
          <cell r="FX36">
            <v>446</v>
          </cell>
          <cell r="FY36">
            <v>278</v>
          </cell>
          <cell r="FZ36">
            <v>40</v>
          </cell>
          <cell r="GA36">
            <v>647213.69999999995</v>
          </cell>
          <cell r="GB36">
            <v>62821438</v>
          </cell>
          <cell r="GD36">
            <v>6946001.5</v>
          </cell>
          <cell r="GG36">
            <v>98360</v>
          </cell>
          <cell r="GM36">
            <v>94</v>
          </cell>
          <cell r="GN36">
            <v>5895</v>
          </cell>
          <cell r="GP36">
            <v>94</v>
          </cell>
          <cell r="GQ36">
            <v>2221</v>
          </cell>
          <cell r="GS36">
            <v>101</v>
          </cell>
          <cell r="GT36">
            <v>131</v>
          </cell>
          <cell r="GV36">
            <v>8.7615131578947363</v>
          </cell>
          <cell r="GW36">
            <v>277.5</v>
          </cell>
          <cell r="GX36">
            <v>304</v>
          </cell>
        </row>
        <row r="37">
          <cell r="FX37">
            <v>514</v>
          </cell>
          <cell r="FY37">
            <v>395</v>
          </cell>
          <cell r="FZ37">
            <v>24</v>
          </cell>
          <cell r="GA37">
            <v>130396</v>
          </cell>
          <cell r="GB37">
            <v>32207722</v>
          </cell>
          <cell r="GD37">
            <v>3673560.24</v>
          </cell>
          <cell r="GG37">
            <v>863080</v>
          </cell>
          <cell r="GM37">
            <v>51</v>
          </cell>
          <cell r="GN37">
            <v>2933</v>
          </cell>
          <cell r="GP37">
            <v>51</v>
          </cell>
          <cell r="GQ37">
            <v>353</v>
          </cell>
          <cell r="GS37">
            <v>8</v>
          </cell>
          <cell r="GT37">
            <v>28</v>
          </cell>
          <cell r="GV37">
            <v>8.1098484848484844</v>
          </cell>
          <cell r="GW37">
            <v>70.166666666666671</v>
          </cell>
          <cell r="GX37">
            <v>88</v>
          </cell>
        </row>
        <row r="38">
          <cell r="FX38">
            <v>345</v>
          </cell>
          <cell r="FY38">
            <v>114</v>
          </cell>
          <cell r="FZ38">
            <v>3</v>
          </cell>
          <cell r="GA38">
            <v>2142502.19</v>
          </cell>
          <cell r="GB38">
            <v>76846220.469999999</v>
          </cell>
          <cell r="GD38">
            <v>10826099.5</v>
          </cell>
          <cell r="GG38">
            <v>1282231.26</v>
          </cell>
          <cell r="GM38">
            <v>14</v>
          </cell>
          <cell r="GN38">
            <v>4931</v>
          </cell>
          <cell r="GP38">
            <v>14</v>
          </cell>
          <cell r="GQ38">
            <v>24</v>
          </cell>
          <cell r="GS38">
            <v>0</v>
          </cell>
          <cell r="GT38">
            <v>14</v>
          </cell>
          <cell r="GV38">
            <v>8.6109090909090913</v>
          </cell>
          <cell r="GW38">
            <v>20.583333333333332</v>
          </cell>
          <cell r="GX38">
            <v>23</v>
          </cell>
        </row>
        <row r="39">
          <cell r="FX39">
            <v>5550</v>
          </cell>
          <cell r="FY39">
            <v>5356</v>
          </cell>
          <cell r="FZ39">
            <v>7</v>
          </cell>
          <cell r="GA39">
            <v>3055339.2800000003</v>
          </cell>
          <cell r="GB39">
            <v>68928273.280000001</v>
          </cell>
          <cell r="GD39">
            <v>7016128.6600000001</v>
          </cell>
          <cell r="GG39">
            <v>8795932.6500000004</v>
          </cell>
          <cell r="GM39">
            <v>7</v>
          </cell>
          <cell r="GN39">
            <v>6265</v>
          </cell>
          <cell r="GP39">
            <v>7</v>
          </cell>
          <cell r="GQ39">
            <v>222</v>
          </cell>
          <cell r="GS39">
            <v>26</v>
          </cell>
          <cell r="GT39">
            <v>26</v>
          </cell>
          <cell r="GV39">
            <v>9.8048128342245988</v>
          </cell>
          <cell r="GW39">
            <v>61.583333333333336</v>
          </cell>
          <cell r="GX39">
            <v>75</v>
          </cell>
        </row>
        <row r="40">
          <cell r="FX40">
            <v>540</v>
          </cell>
          <cell r="FY40">
            <v>4</v>
          </cell>
          <cell r="FZ40">
            <v>0</v>
          </cell>
          <cell r="GA40">
            <v>310827</v>
          </cell>
          <cell r="GB40">
            <v>141066370</v>
          </cell>
          <cell r="GD40">
            <v>20441192</v>
          </cell>
          <cell r="GG40">
            <v>0</v>
          </cell>
          <cell r="GM40">
            <v>0</v>
          </cell>
          <cell r="GN40">
            <v>3752</v>
          </cell>
          <cell r="GP40">
            <v>0</v>
          </cell>
          <cell r="GQ40">
            <v>0</v>
          </cell>
          <cell r="GS40">
            <v>3</v>
          </cell>
          <cell r="GT40">
            <v>29</v>
          </cell>
          <cell r="GV40" t="e">
            <v>#DIV/0!</v>
          </cell>
          <cell r="GW40" t="str">
            <v>NA</v>
          </cell>
          <cell r="GX40" t="str">
            <v>NA</v>
          </cell>
        </row>
        <row r="41">
          <cell r="FX41">
            <v>626</v>
          </cell>
          <cell r="FY41">
            <v>40</v>
          </cell>
          <cell r="FZ41">
            <v>4</v>
          </cell>
          <cell r="GA41">
            <v>2208413</v>
          </cell>
          <cell r="GB41">
            <v>63197698.640000001</v>
          </cell>
          <cell r="GD41">
            <v>0</v>
          </cell>
          <cell r="GG41">
            <v>644935</v>
          </cell>
          <cell r="GM41">
            <v>55</v>
          </cell>
          <cell r="GN41">
            <v>2922</v>
          </cell>
          <cell r="GP41">
            <v>55</v>
          </cell>
          <cell r="GQ41">
            <v>528</v>
          </cell>
          <cell r="GS41">
            <v>36</v>
          </cell>
          <cell r="GT41">
            <v>54</v>
          </cell>
          <cell r="GV41">
            <v>9.1159618008185532</v>
          </cell>
          <cell r="GW41">
            <v>57.25</v>
          </cell>
          <cell r="GX41">
            <v>62</v>
          </cell>
        </row>
        <row r="42">
          <cell r="FX42">
            <v>342</v>
          </cell>
          <cell r="FY42">
            <v>142</v>
          </cell>
          <cell r="FZ42">
            <v>20</v>
          </cell>
          <cell r="GA42">
            <v>826990.04</v>
          </cell>
          <cell r="GB42">
            <v>57019835.469999999</v>
          </cell>
          <cell r="GD42">
            <v>8792873</v>
          </cell>
          <cell r="GG42">
            <v>4848103.47</v>
          </cell>
          <cell r="GM42">
            <v>20</v>
          </cell>
          <cell r="GN42">
            <v>1484</v>
          </cell>
          <cell r="GP42">
            <v>20</v>
          </cell>
          <cell r="GQ42">
            <v>174</v>
          </cell>
          <cell r="GS42">
            <v>71</v>
          </cell>
          <cell r="GT42">
            <v>88</v>
          </cell>
          <cell r="GV42">
            <v>8.7633451957295367</v>
          </cell>
          <cell r="GW42">
            <v>86.083333333333329</v>
          </cell>
          <cell r="GX42">
            <v>95</v>
          </cell>
        </row>
        <row r="43">
          <cell r="FX43">
            <v>1220</v>
          </cell>
          <cell r="FY43">
            <v>64</v>
          </cell>
          <cell r="FZ43">
            <v>20</v>
          </cell>
          <cell r="GA43">
            <v>3659763.16</v>
          </cell>
          <cell r="GB43">
            <v>49805028</v>
          </cell>
          <cell r="GD43">
            <v>7865804</v>
          </cell>
          <cell r="GG43">
            <v>556728.12</v>
          </cell>
          <cell r="GM43">
            <v>18</v>
          </cell>
          <cell r="GN43">
            <v>3977</v>
          </cell>
          <cell r="GP43">
            <v>18</v>
          </cell>
          <cell r="GQ43">
            <v>403</v>
          </cell>
          <cell r="GS43">
            <v>41</v>
          </cell>
          <cell r="GT43">
            <v>44</v>
          </cell>
          <cell r="GV43">
            <v>7.986644407345576</v>
          </cell>
          <cell r="GW43">
            <v>96.583333333333329</v>
          </cell>
          <cell r="GX43">
            <v>100</v>
          </cell>
        </row>
        <row r="44">
          <cell r="FX44">
            <v>133</v>
          </cell>
          <cell r="FY44">
            <v>19</v>
          </cell>
          <cell r="FZ44">
            <v>3</v>
          </cell>
          <cell r="GA44">
            <v>950673</v>
          </cell>
          <cell r="GB44">
            <v>41000451</v>
          </cell>
          <cell r="GD44">
            <v>1216752</v>
          </cell>
          <cell r="GG44">
            <v>1300</v>
          </cell>
          <cell r="GM44">
            <v>256</v>
          </cell>
          <cell r="GN44">
            <v>2062</v>
          </cell>
          <cell r="GP44">
            <v>256</v>
          </cell>
          <cell r="GQ44">
            <v>533</v>
          </cell>
          <cell r="GS44">
            <v>2</v>
          </cell>
          <cell r="GT44">
            <v>5</v>
          </cell>
          <cell r="GV44">
            <v>7.7489489489489491</v>
          </cell>
          <cell r="GW44">
            <v>97</v>
          </cell>
          <cell r="GX44">
            <v>145</v>
          </cell>
        </row>
        <row r="45">
          <cell r="FX45">
            <v>150</v>
          </cell>
          <cell r="FY45">
            <v>8</v>
          </cell>
          <cell r="FZ45">
            <v>0</v>
          </cell>
          <cell r="GA45">
            <v>247434.09000000003</v>
          </cell>
          <cell r="GB45">
            <v>32933383</v>
          </cell>
          <cell r="GD45">
            <v>7083668.3399999999</v>
          </cell>
          <cell r="GG45">
            <v>364930.85</v>
          </cell>
          <cell r="GM45">
            <v>20</v>
          </cell>
          <cell r="GN45">
            <v>2369</v>
          </cell>
          <cell r="GP45">
            <v>20</v>
          </cell>
          <cell r="GQ45">
            <v>20</v>
          </cell>
          <cell r="GS45">
            <v>0</v>
          </cell>
          <cell r="GT45">
            <v>1</v>
          </cell>
          <cell r="GV45">
            <v>9.1277777777777782</v>
          </cell>
          <cell r="GW45">
            <v>26.333333333333332</v>
          </cell>
          <cell r="GX45">
            <v>30</v>
          </cell>
        </row>
        <row r="46">
          <cell r="FX46">
            <v>111</v>
          </cell>
          <cell r="FY46">
            <v>34</v>
          </cell>
          <cell r="FZ46">
            <v>2</v>
          </cell>
          <cell r="GA46">
            <v>869315</v>
          </cell>
          <cell r="GB46">
            <v>23197425.949999999</v>
          </cell>
          <cell r="GD46">
            <v>682360</v>
          </cell>
          <cell r="GG46">
            <v>130104</v>
          </cell>
          <cell r="GM46">
            <v>0</v>
          </cell>
          <cell r="GN46">
            <v>1956</v>
          </cell>
          <cell r="GP46">
            <v>0</v>
          </cell>
          <cell r="GQ46">
            <v>0</v>
          </cell>
          <cell r="GS46">
            <v>0</v>
          </cell>
          <cell r="GT46">
            <v>0</v>
          </cell>
          <cell r="GV46" t="e">
            <v>#DIV/0!</v>
          </cell>
          <cell r="GW46">
            <v>0</v>
          </cell>
          <cell r="GX46">
            <v>0</v>
          </cell>
        </row>
        <row r="47">
          <cell r="FX47">
            <v>202</v>
          </cell>
          <cell r="FY47">
            <v>30</v>
          </cell>
          <cell r="FZ47">
            <v>7</v>
          </cell>
          <cell r="GA47">
            <v>829225</v>
          </cell>
          <cell r="GB47">
            <v>69042982.859999999</v>
          </cell>
          <cell r="GD47">
            <v>10399858</v>
          </cell>
          <cell r="GG47">
            <v>3583558</v>
          </cell>
          <cell r="GM47">
            <v>374</v>
          </cell>
          <cell r="GN47">
            <v>3772</v>
          </cell>
          <cell r="GP47">
            <v>374</v>
          </cell>
          <cell r="GQ47">
            <v>429</v>
          </cell>
          <cell r="GS47">
            <v>6</v>
          </cell>
          <cell r="GT47">
            <v>7</v>
          </cell>
          <cell r="GV47">
            <v>9.0925771476230199</v>
          </cell>
          <cell r="GW47">
            <v>97.083333333333329</v>
          </cell>
          <cell r="GX47">
            <v>100</v>
          </cell>
        </row>
        <row r="48">
          <cell r="FX48">
            <v>781</v>
          </cell>
          <cell r="FY48">
            <v>781</v>
          </cell>
          <cell r="FZ48">
            <v>11</v>
          </cell>
          <cell r="GA48">
            <v>446383</v>
          </cell>
          <cell r="GB48">
            <v>69386301</v>
          </cell>
          <cell r="GD48">
            <v>9486979</v>
          </cell>
          <cell r="GG48">
            <v>2711751</v>
          </cell>
          <cell r="GM48">
            <v>0</v>
          </cell>
          <cell r="GN48">
            <v>5161</v>
          </cell>
          <cell r="GP48">
            <v>0</v>
          </cell>
          <cell r="GQ48">
            <v>58</v>
          </cell>
          <cell r="GS48">
            <v>3</v>
          </cell>
          <cell r="GT48">
            <v>5</v>
          </cell>
          <cell r="GV48">
            <v>9.362068965517242</v>
          </cell>
          <cell r="GW48">
            <v>57.416666666666664</v>
          </cell>
          <cell r="GX48">
            <v>58</v>
          </cell>
        </row>
        <row r="49">
          <cell r="FX49">
            <v>15</v>
          </cell>
          <cell r="FY49">
            <v>15</v>
          </cell>
          <cell r="FZ49">
            <v>0</v>
          </cell>
          <cell r="GA49">
            <v>193100</v>
          </cell>
          <cell r="GB49">
            <v>36439867</v>
          </cell>
          <cell r="GD49">
            <v>12134720</v>
          </cell>
          <cell r="GG49">
            <v>1181484</v>
          </cell>
          <cell r="GM49">
            <v>75</v>
          </cell>
          <cell r="GN49">
            <v>2231</v>
          </cell>
          <cell r="GP49">
            <v>75</v>
          </cell>
          <cell r="GQ49">
            <v>449</v>
          </cell>
          <cell r="GS49">
            <v>6</v>
          </cell>
          <cell r="GT49">
            <v>30</v>
          </cell>
          <cell r="GV49">
            <v>8.7037037037037042</v>
          </cell>
          <cell r="GW49">
            <v>79.166666666666671</v>
          </cell>
          <cell r="GX49">
            <v>90</v>
          </cell>
        </row>
        <row r="50">
          <cell r="FX50">
            <v>170</v>
          </cell>
          <cell r="FY50">
            <v>8</v>
          </cell>
          <cell r="FZ50">
            <v>1</v>
          </cell>
          <cell r="GA50">
            <v>358346.4</v>
          </cell>
          <cell r="GB50">
            <v>47885662</v>
          </cell>
          <cell r="GD50">
            <v>7723236</v>
          </cell>
          <cell r="GG50">
            <v>42541203</v>
          </cell>
          <cell r="GM50">
            <v>18</v>
          </cell>
          <cell r="GN50">
            <v>443</v>
          </cell>
          <cell r="GP50">
            <v>18</v>
          </cell>
          <cell r="GQ50">
            <v>26</v>
          </cell>
          <cell r="GS50">
            <v>5</v>
          </cell>
          <cell r="GT50">
            <v>6</v>
          </cell>
          <cell r="GV50">
            <v>9.6730769230769234</v>
          </cell>
          <cell r="GW50">
            <v>26</v>
          </cell>
          <cell r="GX50">
            <v>26</v>
          </cell>
        </row>
        <row r="51">
          <cell r="FX51">
            <v>546</v>
          </cell>
          <cell r="FY51">
            <v>116</v>
          </cell>
          <cell r="FZ51">
            <v>2</v>
          </cell>
          <cell r="GA51">
            <v>76377669.129999995</v>
          </cell>
          <cell r="GB51">
            <v>35104386</v>
          </cell>
          <cell r="GD51">
            <v>4347601</v>
          </cell>
          <cell r="GG51">
            <v>400946.78</v>
          </cell>
          <cell r="GM51">
            <v>0</v>
          </cell>
          <cell r="GN51">
            <v>2456</v>
          </cell>
          <cell r="GP51">
            <v>0</v>
          </cell>
          <cell r="GQ51">
            <v>0</v>
          </cell>
          <cell r="GS51">
            <v>0</v>
          </cell>
          <cell r="GT51">
            <v>0</v>
          </cell>
          <cell r="GV51" t="e">
            <v>#DIV/0!</v>
          </cell>
          <cell r="GW51">
            <v>0</v>
          </cell>
          <cell r="GX51">
            <v>0</v>
          </cell>
        </row>
        <row r="52">
          <cell r="FX52">
            <v>16</v>
          </cell>
          <cell r="FY52">
            <v>21</v>
          </cell>
          <cell r="FZ52">
            <v>5</v>
          </cell>
          <cell r="GA52">
            <v>13746040</v>
          </cell>
          <cell r="GB52">
            <v>38022564</v>
          </cell>
          <cell r="GD52">
            <v>9386085</v>
          </cell>
          <cell r="GG52">
            <v>0</v>
          </cell>
          <cell r="GM52">
            <v>0</v>
          </cell>
          <cell r="GN52">
            <v>3212</v>
          </cell>
          <cell r="GP52">
            <v>0</v>
          </cell>
          <cell r="GQ52">
            <v>0</v>
          </cell>
          <cell r="GS52">
            <v>0</v>
          </cell>
          <cell r="GT52">
            <v>0</v>
          </cell>
          <cell r="GV52" t="e">
            <v>#DIV/0!</v>
          </cell>
          <cell r="GW52">
            <v>0</v>
          </cell>
          <cell r="GX52">
            <v>0</v>
          </cell>
        </row>
        <row r="53">
          <cell r="FX53">
            <v>247</v>
          </cell>
          <cell r="FY53">
            <v>1111</v>
          </cell>
          <cell r="FZ53">
            <v>4</v>
          </cell>
          <cell r="GA53">
            <v>203070</v>
          </cell>
          <cell r="GB53">
            <v>47686710.159999996</v>
          </cell>
          <cell r="GD53">
            <v>5979158</v>
          </cell>
          <cell r="GG53">
            <v>159835</v>
          </cell>
          <cell r="GM53">
            <v>0</v>
          </cell>
          <cell r="GN53">
            <v>1881</v>
          </cell>
          <cell r="GP53">
            <v>0</v>
          </cell>
          <cell r="GQ53">
            <v>0</v>
          </cell>
          <cell r="GS53" t="str">
            <v>NA</v>
          </cell>
          <cell r="GT53">
            <v>0</v>
          </cell>
          <cell r="GV53" t="e">
            <v>#DIV/0!</v>
          </cell>
          <cell r="GW53" t="str">
            <v>NA</v>
          </cell>
          <cell r="GX53" t="str">
            <v>NA</v>
          </cell>
        </row>
        <row r="54">
          <cell r="FX54">
            <v>265</v>
          </cell>
          <cell r="FY54">
            <v>265</v>
          </cell>
          <cell r="FZ54">
            <v>17</v>
          </cell>
          <cell r="GA54">
            <v>4351675.9400000004</v>
          </cell>
          <cell r="GB54">
            <v>27167919</v>
          </cell>
          <cell r="GD54">
            <v>1912453</v>
          </cell>
          <cell r="GG54">
            <v>939771.56</v>
          </cell>
          <cell r="GM54">
            <v>6</v>
          </cell>
          <cell r="GN54">
            <v>1386</v>
          </cell>
          <cell r="GP54">
            <v>6</v>
          </cell>
          <cell r="GQ54">
            <v>6</v>
          </cell>
          <cell r="GS54">
            <v>0</v>
          </cell>
          <cell r="GT54">
            <v>1</v>
          </cell>
          <cell r="GV54">
            <v>8.6</v>
          </cell>
          <cell r="GW54">
            <v>4.75</v>
          </cell>
          <cell r="GX54">
            <v>6</v>
          </cell>
        </row>
        <row r="55">
          <cell r="FX55">
            <v>6</v>
          </cell>
          <cell r="FY55">
            <v>4</v>
          </cell>
          <cell r="FZ55">
            <v>2</v>
          </cell>
          <cell r="GA55">
            <v>1296162</v>
          </cell>
          <cell r="GB55">
            <v>37793642.490000002</v>
          </cell>
          <cell r="GD55">
            <v>7405763</v>
          </cell>
          <cell r="GG55">
            <v>8298212</v>
          </cell>
          <cell r="GM55">
            <v>0</v>
          </cell>
          <cell r="GN55">
            <v>2098</v>
          </cell>
          <cell r="GP55">
            <v>0</v>
          </cell>
          <cell r="GQ55">
            <v>172</v>
          </cell>
          <cell r="GS55">
            <v>7</v>
          </cell>
          <cell r="GT55">
            <v>12</v>
          </cell>
          <cell r="GV55">
            <v>8.5606060606060606</v>
          </cell>
          <cell r="GW55">
            <v>9.5</v>
          </cell>
          <cell r="GX55">
            <v>12</v>
          </cell>
        </row>
        <row r="56">
          <cell r="FX56">
            <v>694</v>
          </cell>
          <cell r="FY56">
            <v>120</v>
          </cell>
          <cell r="FZ56">
            <v>9</v>
          </cell>
          <cell r="GA56">
            <v>622293.49</v>
          </cell>
          <cell r="GB56">
            <v>33494874</v>
          </cell>
          <cell r="GD56">
            <v>2929568.75</v>
          </cell>
          <cell r="GG56">
            <v>316818.59000000003</v>
          </cell>
          <cell r="GM56">
            <v>6</v>
          </cell>
          <cell r="GN56">
            <v>1584</v>
          </cell>
          <cell r="GP56">
            <v>6</v>
          </cell>
          <cell r="GQ56">
            <v>136</v>
          </cell>
          <cell r="GS56">
            <v>3</v>
          </cell>
          <cell r="GT56">
            <v>5</v>
          </cell>
          <cell r="GV56">
            <v>8.9048414023372295</v>
          </cell>
          <cell r="GW56">
            <v>44.666666666666664</v>
          </cell>
          <cell r="GX56">
            <v>50</v>
          </cell>
        </row>
        <row r="57">
          <cell r="FX57">
            <v>168</v>
          </cell>
          <cell r="FY57">
            <v>17</v>
          </cell>
          <cell r="FZ57">
            <v>1</v>
          </cell>
          <cell r="GA57">
            <v>276741.38</v>
          </cell>
          <cell r="GB57">
            <v>42016545</v>
          </cell>
          <cell r="GD57">
            <v>2680345</v>
          </cell>
          <cell r="GG57">
            <v>903771.35</v>
          </cell>
          <cell r="GM57">
            <v>50</v>
          </cell>
          <cell r="GN57">
            <v>2034</v>
          </cell>
          <cell r="GP57">
            <v>50</v>
          </cell>
          <cell r="GQ57">
            <v>169</v>
          </cell>
          <cell r="GS57">
            <v>6</v>
          </cell>
          <cell r="GT57">
            <v>8</v>
          </cell>
          <cell r="GV57">
            <v>8.3662921348314612</v>
          </cell>
          <cell r="GW57">
            <v>62.166666666666664</v>
          </cell>
          <cell r="GX57">
            <v>75</v>
          </cell>
        </row>
        <row r="58">
          <cell r="FX58">
            <v>351</v>
          </cell>
          <cell r="FY58"/>
          <cell r="FZ58"/>
          <cell r="GA58">
            <v>105781.18</v>
          </cell>
          <cell r="GB58">
            <v>56474730</v>
          </cell>
          <cell r="GD58">
            <v>4839121.3099999996</v>
          </cell>
          <cell r="GG58">
            <v>0</v>
          </cell>
          <cell r="GM58">
            <v>22</v>
          </cell>
          <cell r="GN58">
            <v>1846</v>
          </cell>
          <cell r="GP58">
            <v>22</v>
          </cell>
          <cell r="GQ58">
            <v>73</v>
          </cell>
          <cell r="GS58">
            <v>2</v>
          </cell>
          <cell r="GT58">
            <v>7</v>
          </cell>
          <cell r="GV58">
            <v>9.5583333333333336</v>
          </cell>
          <cell r="GW58">
            <v>38.833333333333336</v>
          </cell>
          <cell r="GX58">
            <v>40</v>
          </cell>
        </row>
        <row r="59">
          <cell r="FX59">
            <v>505</v>
          </cell>
          <cell r="FY59">
            <v>102</v>
          </cell>
          <cell r="FZ59">
            <v>9</v>
          </cell>
          <cell r="GA59">
            <v>62962.37</v>
          </cell>
          <cell r="GB59">
            <v>25626684</v>
          </cell>
          <cell r="GD59">
            <v>1134203.3899999999</v>
          </cell>
          <cell r="GG59">
            <v>440368.17</v>
          </cell>
          <cell r="GM59">
            <v>167</v>
          </cell>
          <cell r="GN59">
            <v>1099</v>
          </cell>
          <cell r="GP59">
            <v>167</v>
          </cell>
          <cell r="GQ59">
            <v>232</v>
          </cell>
          <cell r="GS59">
            <v>10</v>
          </cell>
          <cell r="GT59">
            <v>19</v>
          </cell>
          <cell r="GV59">
            <v>9.3418565869927743</v>
          </cell>
          <cell r="GW59">
            <v>144.83333333333334</v>
          </cell>
          <cell r="GX59">
            <v>150</v>
          </cell>
        </row>
        <row r="60">
          <cell r="FX60">
            <v>467</v>
          </cell>
          <cell r="FY60">
            <v>260</v>
          </cell>
          <cell r="FZ60">
            <v>5</v>
          </cell>
          <cell r="GA60">
            <v>96386</v>
          </cell>
          <cell r="GB60">
            <v>33474011</v>
          </cell>
          <cell r="GD60">
            <v>9929482</v>
          </cell>
          <cell r="GG60">
            <v>99017</v>
          </cell>
          <cell r="GM60">
            <v>0</v>
          </cell>
          <cell r="GN60">
            <v>1424</v>
          </cell>
          <cell r="GP60">
            <v>0</v>
          </cell>
          <cell r="GQ60">
            <v>21</v>
          </cell>
          <cell r="GS60">
            <v>1</v>
          </cell>
          <cell r="GT60">
            <v>2</v>
          </cell>
          <cell r="GV60">
            <v>9.6666666666666661</v>
          </cell>
          <cell r="GW60">
            <v>8.8333333333333339</v>
          </cell>
          <cell r="GX60">
            <v>9</v>
          </cell>
        </row>
        <row r="61">
          <cell r="FX61">
            <v>2236</v>
          </cell>
          <cell r="FY61">
            <v>141</v>
          </cell>
          <cell r="FZ61">
            <v>12</v>
          </cell>
          <cell r="GA61">
            <v>1159154.5</v>
          </cell>
          <cell r="GB61">
            <v>44176624</v>
          </cell>
          <cell r="GD61">
            <v>7712149.5300000003</v>
          </cell>
          <cell r="GG61">
            <v>2264013.38</v>
          </cell>
          <cell r="GM61">
            <v>0</v>
          </cell>
          <cell r="GN61">
            <v>2207</v>
          </cell>
          <cell r="GP61">
            <v>0</v>
          </cell>
          <cell r="GQ61">
            <v>125</v>
          </cell>
          <cell r="GS61">
            <v>7</v>
          </cell>
          <cell r="GT61">
            <v>8</v>
          </cell>
          <cell r="GV61">
            <v>9.9345454545454537</v>
          </cell>
          <cell r="GW61">
            <v>45.833333333333336</v>
          </cell>
          <cell r="GX61">
            <v>50</v>
          </cell>
        </row>
        <row r="62">
          <cell r="FX62">
            <v>14</v>
          </cell>
          <cell r="FY62">
            <v>14</v>
          </cell>
          <cell r="FZ62">
            <v>0</v>
          </cell>
          <cell r="GA62">
            <v>182980</v>
          </cell>
          <cell r="GB62">
            <v>29658488</v>
          </cell>
          <cell r="GD62">
            <v>2791304.5</v>
          </cell>
          <cell r="GG62">
            <v>214526.34</v>
          </cell>
          <cell r="GM62">
            <v>18</v>
          </cell>
          <cell r="GN62">
            <v>711</v>
          </cell>
          <cell r="GP62">
            <v>18</v>
          </cell>
          <cell r="GQ62">
            <v>133</v>
          </cell>
          <cell r="GS62">
            <v>4</v>
          </cell>
          <cell r="GT62">
            <v>5</v>
          </cell>
          <cell r="GV62" t="e">
            <v>#DIV/0!</v>
          </cell>
          <cell r="GW62">
            <v>0</v>
          </cell>
          <cell r="GX62">
            <v>0</v>
          </cell>
        </row>
        <row r="63">
          <cell r="FX63">
            <v>188</v>
          </cell>
          <cell r="FY63">
            <v>35</v>
          </cell>
          <cell r="FZ63">
            <v>5</v>
          </cell>
          <cell r="GA63">
            <v>256875</v>
          </cell>
          <cell r="GB63">
            <v>26709967.670000002</v>
          </cell>
          <cell r="GD63">
            <v>1874673</v>
          </cell>
          <cell r="GG63">
            <v>16708.349999999999</v>
          </cell>
          <cell r="GM63">
            <v>46</v>
          </cell>
          <cell r="GN63">
            <v>148</v>
          </cell>
          <cell r="GP63">
            <v>46</v>
          </cell>
          <cell r="GQ63">
            <v>46</v>
          </cell>
          <cell r="GS63">
            <v>0</v>
          </cell>
          <cell r="GT63">
            <v>1</v>
          </cell>
          <cell r="GV63">
            <v>9.2028985507246368</v>
          </cell>
          <cell r="GW63">
            <v>20.916666666666668</v>
          </cell>
          <cell r="GX63">
            <v>23</v>
          </cell>
        </row>
        <row r="64">
          <cell r="FX64">
            <v>47</v>
          </cell>
          <cell r="FY64">
            <v>4</v>
          </cell>
          <cell r="FZ64">
            <v>0</v>
          </cell>
          <cell r="GA64">
            <v>0</v>
          </cell>
          <cell r="GB64">
            <v>13296567</v>
          </cell>
          <cell r="GD64">
            <v>762885</v>
          </cell>
          <cell r="GG64">
            <v>0</v>
          </cell>
          <cell r="GM64">
            <v>0</v>
          </cell>
          <cell r="GN64">
            <v>258</v>
          </cell>
          <cell r="GP64">
            <v>0</v>
          </cell>
          <cell r="GQ64">
            <v>0</v>
          </cell>
          <cell r="GS64">
            <v>0</v>
          </cell>
          <cell r="GT64">
            <v>0</v>
          </cell>
          <cell r="GV64">
            <v>0</v>
          </cell>
          <cell r="GW64">
            <v>0</v>
          </cell>
          <cell r="GX64">
            <v>0</v>
          </cell>
        </row>
        <row r="65">
          <cell r="FX65">
            <v>161</v>
          </cell>
          <cell r="FY65">
            <v>45</v>
          </cell>
          <cell r="FZ65">
            <v>9</v>
          </cell>
          <cell r="GA65">
            <v>0</v>
          </cell>
          <cell r="GB65">
            <v>17473136</v>
          </cell>
          <cell r="GD65">
            <v>2015025</v>
          </cell>
          <cell r="GG65">
            <v>597071</v>
          </cell>
          <cell r="GM65">
            <v>0</v>
          </cell>
          <cell r="GN65">
            <v>303</v>
          </cell>
          <cell r="GP65">
            <v>0</v>
          </cell>
          <cell r="GQ65">
            <v>0</v>
          </cell>
          <cell r="GS65">
            <v>0</v>
          </cell>
          <cell r="GT65">
            <v>0</v>
          </cell>
          <cell r="GV65">
            <v>0</v>
          </cell>
          <cell r="GW65">
            <v>0</v>
          </cell>
          <cell r="GX65">
            <v>0</v>
          </cell>
        </row>
        <row r="66">
          <cell r="FX66">
            <v>60</v>
          </cell>
          <cell r="FY66">
            <v>60</v>
          </cell>
          <cell r="FZ66">
            <v>0</v>
          </cell>
          <cell r="GA66">
            <v>0</v>
          </cell>
          <cell r="GB66">
            <v>15095842</v>
          </cell>
          <cell r="GD66">
            <v>2239020.04</v>
          </cell>
          <cell r="GG66">
            <v>0</v>
          </cell>
          <cell r="GM66">
            <v>0</v>
          </cell>
          <cell r="GN66">
            <v>318</v>
          </cell>
          <cell r="GP66">
            <v>0</v>
          </cell>
          <cell r="GQ66">
            <v>0</v>
          </cell>
          <cell r="GS66">
            <v>0</v>
          </cell>
          <cell r="GT66">
            <v>0</v>
          </cell>
          <cell r="GV66">
            <v>0</v>
          </cell>
          <cell r="GW66">
            <v>0</v>
          </cell>
          <cell r="GX66">
            <v>0</v>
          </cell>
        </row>
        <row r="67">
          <cell r="FX67">
            <v>64</v>
          </cell>
          <cell r="FY67">
            <v>37</v>
          </cell>
          <cell r="FZ67">
            <v>1</v>
          </cell>
          <cell r="GA67">
            <v>1157556</v>
          </cell>
          <cell r="GB67">
            <v>25737898</v>
          </cell>
          <cell r="GD67">
            <v>4090973.74</v>
          </cell>
          <cell r="GG67">
            <v>287832</v>
          </cell>
          <cell r="GM67">
            <v>0</v>
          </cell>
          <cell r="GN67">
            <v>106</v>
          </cell>
          <cell r="GP67">
            <v>0</v>
          </cell>
          <cell r="GQ67">
            <v>0</v>
          </cell>
          <cell r="GS67">
            <v>0</v>
          </cell>
          <cell r="GT67">
            <v>0</v>
          </cell>
          <cell r="GV67">
            <v>0</v>
          </cell>
          <cell r="GW67">
            <v>0</v>
          </cell>
          <cell r="GX67">
            <v>0</v>
          </cell>
        </row>
        <row r="68">
          <cell r="FX68">
            <v>200</v>
          </cell>
          <cell r="FY68">
            <v>135</v>
          </cell>
          <cell r="FZ68">
            <v>6</v>
          </cell>
          <cell r="GA68">
            <v>0</v>
          </cell>
          <cell r="GB68">
            <v>16397220</v>
          </cell>
          <cell r="GD68">
            <v>1364456</v>
          </cell>
          <cell r="GG68">
            <v>0</v>
          </cell>
          <cell r="GM68">
            <v>0</v>
          </cell>
          <cell r="GN68">
            <v>119</v>
          </cell>
          <cell r="GP68">
            <v>0</v>
          </cell>
          <cell r="GQ68">
            <v>0</v>
          </cell>
          <cell r="GS68">
            <v>0</v>
          </cell>
          <cell r="GT68">
            <v>0</v>
          </cell>
          <cell r="GV68">
            <v>0</v>
          </cell>
          <cell r="GW68">
            <v>0</v>
          </cell>
          <cell r="GX68">
            <v>0</v>
          </cell>
        </row>
        <row r="69">
          <cell r="FX69">
            <v>17</v>
          </cell>
          <cell r="FY69">
            <v>12</v>
          </cell>
          <cell r="FZ69">
            <v>5</v>
          </cell>
          <cell r="GA69">
            <v>0</v>
          </cell>
          <cell r="GB69">
            <v>18433049</v>
          </cell>
          <cell r="GD69">
            <v>1366343.01</v>
          </cell>
          <cell r="GG69"/>
          <cell r="GM69">
            <v>0</v>
          </cell>
          <cell r="GN69">
            <v>256</v>
          </cell>
          <cell r="GP69">
            <v>0</v>
          </cell>
          <cell r="GQ69">
            <v>0</v>
          </cell>
          <cell r="GS69">
            <v>0</v>
          </cell>
          <cell r="GT69">
            <v>0</v>
          </cell>
          <cell r="GV69">
            <v>0</v>
          </cell>
          <cell r="GW69">
            <v>0</v>
          </cell>
          <cell r="GX69">
            <v>0</v>
          </cell>
        </row>
        <row r="70">
          <cell r="FX70">
            <v>58</v>
          </cell>
          <cell r="FY70">
            <v>9</v>
          </cell>
          <cell r="FZ70">
            <v>0</v>
          </cell>
          <cell r="GA70">
            <v>0</v>
          </cell>
          <cell r="GB70">
            <v>12261956</v>
          </cell>
          <cell r="GD70">
            <v>13524091.85</v>
          </cell>
          <cell r="GG70">
            <v>313232.63</v>
          </cell>
          <cell r="GM70">
            <v>0</v>
          </cell>
          <cell r="GN70">
            <v>0</v>
          </cell>
          <cell r="GP70">
            <v>0</v>
          </cell>
          <cell r="GQ70">
            <v>0</v>
          </cell>
          <cell r="GS70">
            <v>0</v>
          </cell>
          <cell r="GT70">
            <v>0</v>
          </cell>
          <cell r="GV70">
            <v>0</v>
          </cell>
          <cell r="GW70">
            <v>0</v>
          </cell>
          <cell r="GX70">
            <v>0</v>
          </cell>
        </row>
        <row r="71">
          <cell r="FX71">
            <v>117</v>
          </cell>
          <cell r="FY71">
            <v>10</v>
          </cell>
          <cell r="FZ71">
            <v>0</v>
          </cell>
          <cell r="GA71">
            <v>29450</v>
          </cell>
          <cell r="GB71">
            <v>14082648</v>
          </cell>
          <cell r="GD71">
            <v>1196181</v>
          </cell>
          <cell r="GG71">
            <v>2400</v>
          </cell>
          <cell r="GM71">
            <v>16</v>
          </cell>
          <cell r="GN71">
            <v>198</v>
          </cell>
          <cell r="GP71">
            <v>16</v>
          </cell>
          <cell r="GQ71">
            <v>16</v>
          </cell>
          <cell r="GS71">
            <v>1</v>
          </cell>
          <cell r="GT71">
            <v>1</v>
          </cell>
          <cell r="GV71">
            <v>8.6806282722513082</v>
          </cell>
          <cell r="GW71">
            <v>14.083333333333334</v>
          </cell>
          <cell r="GX71">
            <v>16</v>
          </cell>
        </row>
        <row r="72">
          <cell r="FX72">
            <v>14</v>
          </cell>
          <cell r="FY72">
            <v>9</v>
          </cell>
          <cell r="FZ72">
            <v>5</v>
          </cell>
          <cell r="GA72">
            <v>0</v>
          </cell>
          <cell r="GB72">
            <v>12123221</v>
          </cell>
          <cell r="GD72">
            <v>161546.51</v>
          </cell>
          <cell r="GG72">
            <v>1044548.05</v>
          </cell>
          <cell r="GM72">
            <v>0</v>
          </cell>
          <cell r="GN72">
            <v>131</v>
          </cell>
          <cell r="GP72">
            <v>0</v>
          </cell>
          <cell r="GQ72">
            <v>0</v>
          </cell>
          <cell r="GS72">
            <v>0</v>
          </cell>
          <cell r="GT72">
            <v>0</v>
          </cell>
          <cell r="GV72">
            <v>0</v>
          </cell>
          <cell r="GW72">
            <v>0</v>
          </cell>
          <cell r="GX72">
            <v>0</v>
          </cell>
        </row>
        <row r="73">
          <cell r="FX73">
            <v>26</v>
          </cell>
          <cell r="FY73">
            <v>26</v>
          </cell>
          <cell r="FZ73">
            <v>6</v>
          </cell>
          <cell r="GA73">
            <v>4480</v>
          </cell>
          <cell r="GB73">
            <v>18896224</v>
          </cell>
          <cell r="GD73">
            <v>2172174.3199999998</v>
          </cell>
          <cell r="GG73">
            <v>0</v>
          </cell>
          <cell r="GM73">
            <v>0</v>
          </cell>
          <cell r="GN73">
            <v>86</v>
          </cell>
          <cell r="GP73">
            <v>0</v>
          </cell>
          <cell r="GQ73">
            <v>0</v>
          </cell>
          <cell r="GS73">
            <v>0</v>
          </cell>
          <cell r="GT73">
            <v>0</v>
          </cell>
          <cell r="GV73">
            <v>0</v>
          </cell>
          <cell r="GW73">
            <v>0</v>
          </cell>
          <cell r="GX73">
            <v>0</v>
          </cell>
        </row>
        <row r="74"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6527000</v>
          </cell>
          <cell r="GD74">
            <v>59000</v>
          </cell>
          <cell r="GG74">
            <v>0</v>
          </cell>
          <cell r="GM74">
            <v>0</v>
          </cell>
          <cell r="GN74">
            <v>23</v>
          </cell>
          <cell r="GP74">
            <v>0</v>
          </cell>
          <cell r="GQ74">
            <v>0</v>
          </cell>
          <cell r="GS74">
            <v>0</v>
          </cell>
          <cell r="GT74">
            <v>0</v>
          </cell>
          <cell r="GV74">
            <v>0</v>
          </cell>
          <cell r="GW74">
            <v>0</v>
          </cell>
          <cell r="GX74">
            <v>0</v>
          </cell>
        </row>
        <row r="75">
          <cell r="FX75">
            <v>15</v>
          </cell>
          <cell r="FY75">
            <v>15</v>
          </cell>
          <cell r="FZ75">
            <v>3</v>
          </cell>
          <cell r="GA75">
            <v>0</v>
          </cell>
          <cell r="GB75">
            <v>25015180</v>
          </cell>
          <cell r="GD75">
            <v>3123543</v>
          </cell>
          <cell r="GG75">
            <v>0</v>
          </cell>
          <cell r="GM75">
            <v>0</v>
          </cell>
          <cell r="GN75">
            <v>349</v>
          </cell>
          <cell r="GP75">
            <v>0</v>
          </cell>
          <cell r="GQ75">
            <v>0</v>
          </cell>
          <cell r="GS75">
            <v>0</v>
          </cell>
          <cell r="GT75">
            <v>0</v>
          </cell>
          <cell r="GV75">
            <v>0</v>
          </cell>
          <cell r="GW75">
            <v>0</v>
          </cell>
          <cell r="GX75">
            <v>0</v>
          </cell>
        </row>
        <row r="76">
          <cell r="FX76">
            <v>6</v>
          </cell>
          <cell r="FY76">
            <v>4</v>
          </cell>
          <cell r="FZ76">
            <v>2</v>
          </cell>
          <cell r="GA76">
            <v>0</v>
          </cell>
          <cell r="GB76">
            <v>10765792</v>
          </cell>
          <cell r="GD76">
            <v>695446.08</v>
          </cell>
          <cell r="GG76">
            <v>0</v>
          </cell>
          <cell r="GM76">
            <v>0</v>
          </cell>
          <cell r="GN76">
            <v>131</v>
          </cell>
          <cell r="GP76">
            <v>0</v>
          </cell>
          <cell r="GQ76">
            <v>0</v>
          </cell>
          <cell r="GS76">
            <v>0</v>
          </cell>
          <cell r="GT76">
            <v>0</v>
          </cell>
          <cell r="GV76">
            <v>0</v>
          </cell>
          <cell r="GW76">
            <v>0</v>
          </cell>
          <cell r="GX76">
            <v>0</v>
          </cell>
        </row>
        <row r="77">
          <cell r="FX77">
            <v>10</v>
          </cell>
          <cell r="FY77">
            <v>10</v>
          </cell>
          <cell r="FZ77">
            <v>1</v>
          </cell>
          <cell r="GA77">
            <v>0</v>
          </cell>
          <cell r="GB77">
            <v>12378193.23</v>
          </cell>
          <cell r="GD77">
            <v>354421</v>
          </cell>
          <cell r="GG77">
            <v>0</v>
          </cell>
          <cell r="GM77">
            <v>0</v>
          </cell>
          <cell r="GN77">
            <v>0</v>
          </cell>
          <cell r="GP77">
            <v>0</v>
          </cell>
          <cell r="GQ77">
            <v>0</v>
          </cell>
          <cell r="GS77">
            <v>0</v>
          </cell>
          <cell r="GT77">
            <v>0</v>
          </cell>
          <cell r="GV77">
            <v>0</v>
          </cell>
          <cell r="GW77">
            <v>0</v>
          </cell>
          <cell r="GX77">
            <v>0</v>
          </cell>
        </row>
        <row r="78">
          <cell r="FX78">
            <v>16</v>
          </cell>
          <cell r="FY78">
            <v>16</v>
          </cell>
          <cell r="FZ78">
            <v>7</v>
          </cell>
          <cell r="GA78">
            <v>50500</v>
          </cell>
          <cell r="GB78">
            <v>11935381</v>
          </cell>
          <cell r="GD78">
            <v>380765</v>
          </cell>
          <cell r="GG78">
            <v>79658</v>
          </cell>
          <cell r="GM78">
            <v>0</v>
          </cell>
          <cell r="GN78">
            <v>49</v>
          </cell>
          <cell r="GP78">
            <v>0</v>
          </cell>
          <cell r="GQ78">
            <v>30</v>
          </cell>
          <cell r="GS78">
            <v>0</v>
          </cell>
          <cell r="GT78">
            <v>1</v>
          </cell>
          <cell r="GV78">
            <v>0</v>
          </cell>
          <cell r="GW78">
            <v>0</v>
          </cell>
          <cell r="GX78">
            <v>0</v>
          </cell>
        </row>
        <row r="79">
          <cell r="FX79">
            <v>23</v>
          </cell>
          <cell r="FY79">
            <v>14</v>
          </cell>
          <cell r="FZ79">
            <v>5</v>
          </cell>
          <cell r="GA79">
            <v>0</v>
          </cell>
          <cell r="GB79">
            <v>12600000</v>
          </cell>
          <cell r="GD79">
            <v>881871.21</v>
          </cell>
          <cell r="GG79">
            <v>0</v>
          </cell>
          <cell r="GM79">
            <v>0</v>
          </cell>
          <cell r="GN79">
            <v>0</v>
          </cell>
          <cell r="GP79">
            <v>0</v>
          </cell>
          <cell r="GQ79">
            <v>0</v>
          </cell>
          <cell r="GS79">
            <v>0</v>
          </cell>
          <cell r="GT79">
            <v>0</v>
          </cell>
          <cell r="GV79">
            <v>0</v>
          </cell>
          <cell r="GW79">
            <v>0</v>
          </cell>
          <cell r="GX79">
            <v>0</v>
          </cell>
        </row>
        <row r="80">
          <cell r="FX80">
            <v>25</v>
          </cell>
          <cell r="FY80">
            <v>25</v>
          </cell>
          <cell r="FZ80">
            <v>0</v>
          </cell>
          <cell r="GA80">
            <v>0</v>
          </cell>
          <cell r="GB80">
            <v>5154487</v>
          </cell>
          <cell r="GD80">
            <v>0</v>
          </cell>
          <cell r="GG80">
            <v>0</v>
          </cell>
          <cell r="GM80">
            <v>0</v>
          </cell>
          <cell r="GN80">
            <v>0</v>
          </cell>
          <cell r="GP80">
            <v>0</v>
          </cell>
          <cell r="GQ80">
            <v>0</v>
          </cell>
          <cell r="GS80">
            <v>0</v>
          </cell>
          <cell r="GT80">
            <v>0</v>
          </cell>
          <cell r="GV80">
            <v>0</v>
          </cell>
          <cell r="GW80">
            <v>0</v>
          </cell>
          <cell r="GX80">
            <v>0</v>
          </cell>
        </row>
        <row r="81">
          <cell r="FX81">
            <v>3</v>
          </cell>
          <cell r="FY81">
            <v>3</v>
          </cell>
          <cell r="FZ81">
            <v>0</v>
          </cell>
          <cell r="GA81">
            <v>2726302.92</v>
          </cell>
          <cell r="GB81">
            <v>152755678</v>
          </cell>
          <cell r="GD81">
            <v>3054770</v>
          </cell>
          <cell r="GG81">
            <v>851075.25</v>
          </cell>
          <cell r="GM81">
            <v>0</v>
          </cell>
          <cell r="GN81">
            <v>98</v>
          </cell>
          <cell r="GP81">
            <v>0</v>
          </cell>
          <cell r="GQ81">
            <v>461</v>
          </cell>
          <cell r="GS81">
            <v>22</v>
          </cell>
          <cell r="GT81">
            <v>22</v>
          </cell>
          <cell r="GV81">
            <v>8.9090909090909083</v>
          </cell>
          <cell r="GW81">
            <v>36.083333333333336</v>
          </cell>
          <cell r="GX81">
            <v>41</v>
          </cell>
        </row>
        <row r="82"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4500000</v>
          </cell>
          <cell r="GD82">
            <v>109121</v>
          </cell>
          <cell r="GG82">
            <v>0</v>
          </cell>
          <cell r="GS82"/>
          <cell r="GT82" t="str">
            <v>N</v>
          </cell>
          <cell r="GV82"/>
          <cell r="GW82" t="str">
            <v>N</v>
          </cell>
          <cell r="GX82" t="str">
            <v>N</v>
          </cell>
        </row>
        <row r="83">
          <cell r="FX83">
            <v>0</v>
          </cell>
          <cell r="FY83">
            <v>0</v>
          </cell>
          <cell r="FZ83">
            <v>0</v>
          </cell>
          <cell r="GA83"/>
          <cell r="GB83">
            <v>2250000</v>
          </cell>
          <cell r="GD83">
            <v>0</v>
          </cell>
          <cell r="GG83">
            <v>0</v>
          </cell>
          <cell r="GS83">
            <v>0</v>
          </cell>
          <cell r="GT83" t="str">
            <v>N</v>
          </cell>
          <cell r="GV83"/>
          <cell r="GW83" t="str">
            <v>N</v>
          </cell>
          <cell r="GX83" t="str">
            <v>N</v>
          </cell>
        </row>
        <row r="84"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4500000</v>
          </cell>
          <cell r="GD84">
            <v>196144.57</v>
          </cell>
          <cell r="GG84">
            <v>0</v>
          </cell>
          <cell r="GS84">
            <v>0</v>
          </cell>
          <cell r="GT84" t="str">
            <v>N</v>
          </cell>
          <cell r="GV84"/>
          <cell r="GW84" t="str">
            <v>N</v>
          </cell>
          <cell r="GX84" t="str">
            <v>N</v>
          </cell>
        </row>
        <row r="85">
          <cell r="FX85">
            <v>10</v>
          </cell>
          <cell r="FY85">
            <v>10</v>
          </cell>
          <cell r="FZ85">
            <v>1</v>
          </cell>
          <cell r="GA85">
            <v>0</v>
          </cell>
          <cell r="GB85">
            <v>4500000</v>
          </cell>
          <cell r="GD85">
            <v>220800</v>
          </cell>
          <cell r="GG85">
            <v>0</v>
          </cell>
          <cell r="GS85">
            <v>0</v>
          </cell>
          <cell r="GT85" t="str">
            <v>N</v>
          </cell>
          <cell r="GV85"/>
          <cell r="GW85" t="str">
            <v>N</v>
          </cell>
          <cell r="GX85" t="str">
            <v>N</v>
          </cell>
        </row>
        <row r="86">
          <cell r="FX86">
            <v>12</v>
          </cell>
          <cell r="FY86">
            <v>0</v>
          </cell>
          <cell r="FZ86">
            <v>0</v>
          </cell>
          <cell r="GA86">
            <v>0</v>
          </cell>
          <cell r="GB86">
            <v>4500000</v>
          </cell>
          <cell r="GD86">
            <v>112000.71</v>
          </cell>
          <cell r="GG86">
            <v>0</v>
          </cell>
          <cell r="GS86">
            <v>0</v>
          </cell>
          <cell r="GT86" t="str">
            <v>N</v>
          </cell>
          <cell r="GV86"/>
          <cell r="GW86" t="str">
            <v>N</v>
          </cell>
          <cell r="GX86" t="str">
            <v>N</v>
          </cell>
        </row>
        <row r="87">
          <cell r="FX87">
            <v>18</v>
          </cell>
          <cell r="FY87">
            <v>0</v>
          </cell>
          <cell r="FZ87">
            <v>0</v>
          </cell>
          <cell r="GA87"/>
          <cell r="GB87">
            <v>2250000</v>
          </cell>
          <cell r="GD87">
            <v>142747</v>
          </cell>
          <cell r="GG87">
            <v>0</v>
          </cell>
          <cell r="GS87">
            <v>0</v>
          </cell>
          <cell r="GT87" t="str">
            <v>N</v>
          </cell>
          <cell r="GV87"/>
          <cell r="GW87" t="str">
            <v>N</v>
          </cell>
          <cell r="GX87" t="str">
            <v>N</v>
          </cell>
        </row>
        <row r="88">
          <cell r="FX88">
            <v>4</v>
          </cell>
          <cell r="FY88">
            <v>4</v>
          </cell>
          <cell r="FZ88">
            <v>2</v>
          </cell>
          <cell r="GA88"/>
          <cell r="GB88">
            <v>2249903</v>
          </cell>
          <cell r="GD88">
            <v>63250</v>
          </cell>
          <cell r="GG88">
            <v>6459.91</v>
          </cell>
          <cell r="GS88">
            <v>0</v>
          </cell>
          <cell r="GT88" t="str">
            <v>N</v>
          </cell>
          <cell r="GV88"/>
          <cell r="GW88" t="str">
            <v>N</v>
          </cell>
          <cell r="GX88" t="str">
            <v>N</v>
          </cell>
        </row>
        <row r="89">
          <cell r="GV89">
            <v>8.4973462929156938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C6">
            <v>31</v>
          </cell>
        </row>
      </sheetData>
      <sheetData sheetId="15"/>
      <sheetData sheetId="16">
        <row r="7">
          <cell r="D7">
            <v>12</v>
          </cell>
        </row>
      </sheetData>
      <sheetData sheetId="17">
        <row r="7">
          <cell r="C7">
            <v>5</v>
          </cell>
        </row>
      </sheetData>
      <sheetData sheetId="18"/>
      <sheetData sheetId="19">
        <row r="7">
          <cell r="F7">
            <v>1986</v>
          </cell>
        </row>
      </sheetData>
      <sheetData sheetId="20">
        <row r="7">
          <cell r="C7"/>
        </row>
      </sheetData>
      <sheetData sheetId="21">
        <row r="7">
          <cell r="C7">
            <v>51</v>
          </cell>
        </row>
      </sheetData>
      <sheetData sheetId="22">
        <row r="7">
          <cell r="C7">
            <v>0</v>
          </cell>
        </row>
      </sheetData>
      <sheetData sheetId="23">
        <row r="7">
          <cell r="C7">
            <v>132</v>
          </cell>
        </row>
      </sheetData>
      <sheetData sheetId="24">
        <row r="7">
          <cell r="C7">
            <v>30</v>
          </cell>
        </row>
      </sheetData>
      <sheetData sheetId="25">
        <row r="7">
          <cell r="C7">
            <v>505</v>
          </cell>
          <cell r="D7">
            <v>4667</v>
          </cell>
          <cell r="E7">
            <v>11</v>
          </cell>
        </row>
        <row r="8">
          <cell r="C8">
            <v>94</v>
          </cell>
          <cell r="D8">
            <v>846</v>
          </cell>
          <cell r="E8">
            <v>18</v>
          </cell>
        </row>
        <row r="9">
          <cell r="C9">
            <v>64</v>
          </cell>
          <cell r="D9">
            <v>643</v>
          </cell>
          <cell r="E9">
            <v>34</v>
          </cell>
        </row>
        <row r="10">
          <cell r="C10">
            <v>195</v>
          </cell>
          <cell r="D10">
            <v>481</v>
          </cell>
          <cell r="E10">
            <v>4</v>
          </cell>
        </row>
        <row r="11">
          <cell r="C11">
            <v>457</v>
          </cell>
          <cell r="D11">
            <v>3716</v>
          </cell>
          <cell r="E11">
            <v>178</v>
          </cell>
        </row>
        <row r="12">
          <cell r="C12">
            <v>94</v>
          </cell>
          <cell r="D12">
            <v>1154</v>
          </cell>
          <cell r="E12">
            <v>0</v>
          </cell>
        </row>
        <row r="13">
          <cell r="C13">
            <v>157</v>
          </cell>
          <cell r="D13">
            <v>812</v>
          </cell>
          <cell r="E13">
            <v>43</v>
          </cell>
        </row>
        <row r="14">
          <cell r="C14">
            <v>27</v>
          </cell>
          <cell r="D14">
            <v>262</v>
          </cell>
          <cell r="E14">
            <v>9</v>
          </cell>
        </row>
        <row r="15">
          <cell r="C15">
            <v>3</v>
          </cell>
          <cell r="D15">
            <v>29</v>
          </cell>
          <cell r="E15">
            <v>0</v>
          </cell>
        </row>
        <row r="16">
          <cell r="C16">
            <v>16</v>
          </cell>
          <cell r="D16">
            <v>17</v>
          </cell>
          <cell r="E16">
            <v>2</v>
          </cell>
        </row>
        <row r="17">
          <cell r="C17">
            <v>9</v>
          </cell>
          <cell r="D17">
            <v>241</v>
          </cell>
          <cell r="E17">
            <v>1</v>
          </cell>
        </row>
        <row r="18">
          <cell r="C18">
            <v>183</v>
          </cell>
          <cell r="D18">
            <v>832</v>
          </cell>
          <cell r="E18">
            <v>16</v>
          </cell>
        </row>
        <row r="19">
          <cell r="C19">
            <v>16</v>
          </cell>
          <cell r="D19">
            <v>354</v>
          </cell>
          <cell r="E19">
            <v>25</v>
          </cell>
        </row>
        <row r="20">
          <cell r="C20">
            <v>250</v>
          </cell>
          <cell r="D20">
            <v>523</v>
          </cell>
          <cell r="E20">
            <v>31</v>
          </cell>
        </row>
        <row r="21">
          <cell r="C21">
            <v>43</v>
          </cell>
          <cell r="D21">
            <v>164</v>
          </cell>
          <cell r="E21">
            <v>0</v>
          </cell>
        </row>
        <row r="22">
          <cell r="C22">
            <v>504</v>
          </cell>
          <cell r="D22">
            <v>882</v>
          </cell>
          <cell r="E22">
            <v>142</v>
          </cell>
        </row>
        <row r="23">
          <cell r="C23">
            <v>10</v>
          </cell>
          <cell r="D23">
            <v>480</v>
          </cell>
          <cell r="E23">
            <v>10</v>
          </cell>
        </row>
        <row r="24">
          <cell r="C24">
            <v>533</v>
          </cell>
          <cell r="D24">
            <v>531</v>
          </cell>
          <cell r="E24">
            <v>48</v>
          </cell>
        </row>
        <row r="25">
          <cell r="C25">
            <v>67</v>
          </cell>
          <cell r="D25">
            <v>1070</v>
          </cell>
          <cell r="E25">
            <v>45</v>
          </cell>
        </row>
        <row r="26">
          <cell r="C26">
            <v>483</v>
          </cell>
          <cell r="D26">
            <v>1211</v>
          </cell>
          <cell r="E26">
            <v>49</v>
          </cell>
        </row>
        <row r="27">
          <cell r="C27">
            <v>36</v>
          </cell>
          <cell r="D27">
            <v>362</v>
          </cell>
          <cell r="E27">
            <v>4</v>
          </cell>
        </row>
        <row r="28">
          <cell r="C28">
            <v>181</v>
          </cell>
          <cell r="D28">
            <v>12</v>
          </cell>
          <cell r="E28">
            <v>0</v>
          </cell>
        </row>
        <row r="29">
          <cell r="C29">
            <v>9</v>
          </cell>
          <cell r="D29">
            <v>8</v>
          </cell>
          <cell r="E29">
            <v>2</v>
          </cell>
        </row>
        <row r="30">
          <cell r="C30">
            <v>6</v>
          </cell>
          <cell r="D30">
            <v>5</v>
          </cell>
          <cell r="E30">
            <v>0</v>
          </cell>
        </row>
        <row r="31">
          <cell r="C31">
            <v>75</v>
          </cell>
          <cell r="D31">
            <v>553</v>
          </cell>
          <cell r="E31">
            <v>11</v>
          </cell>
        </row>
        <row r="32">
          <cell r="C32">
            <v>42</v>
          </cell>
          <cell r="D32">
            <v>211</v>
          </cell>
          <cell r="E32">
            <v>0</v>
          </cell>
        </row>
        <row r="33">
          <cell r="C33">
            <v>22</v>
          </cell>
          <cell r="D33">
            <v>400</v>
          </cell>
          <cell r="E33">
            <v>8</v>
          </cell>
        </row>
        <row r="34">
          <cell r="C34">
            <v>79</v>
          </cell>
          <cell r="D34">
            <v>667</v>
          </cell>
          <cell r="E34">
            <v>6</v>
          </cell>
        </row>
        <row r="35">
          <cell r="C35">
            <v>55</v>
          </cell>
          <cell r="D35">
            <v>1063</v>
          </cell>
          <cell r="E35">
            <v>9</v>
          </cell>
        </row>
        <row r="36">
          <cell r="C36">
            <v>223</v>
          </cell>
          <cell r="D36">
            <v>1164</v>
          </cell>
          <cell r="E36">
            <v>23</v>
          </cell>
        </row>
        <row r="37">
          <cell r="C37">
            <v>66</v>
          </cell>
          <cell r="D37">
            <v>51</v>
          </cell>
          <cell r="E37">
            <v>3</v>
          </cell>
        </row>
        <row r="38">
          <cell r="C38">
            <v>110</v>
          </cell>
          <cell r="D38">
            <v>355</v>
          </cell>
          <cell r="E38">
            <v>10</v>
          </cell>
        </row>
        <row r="39">
          <cell r="C39">
            <v>119</v>
          </cell>
          <cell r="D39">
            <v>197</v>
          </cell>
          <cell r="E39">
            <v>12</v>
          </cell>
        </row>
        <row r="40">
          <cell r="C40">
            <v>95</v>
          </cell>
          <cell r="D40">
            <v>347</v>
          </cell>
          <cell r="E40">
            <v>4</v>
          </cell>
        </row>
        <row r="41">
          <cell r="C41">
            <v>184</v>
          </cell>
          <cell r="D41">
            <v>313</v>
          </cell>
          <cell r="E41">
            <v>17</v>
          </cell>
        </row>
        <row r="42">
          <cell r="C42">
            <v>33</v>
          </cell>
          <cell r="D42">
            <v>312</v>
          </cell>
          <cell r="E42">
            <v>0</v>
          </cell>
        </row>
        <row r="43">
          <cell r="C43">
            <v>2458</v>
          </cell>
          <cell r="D43">
            <v>3092</v>
          </cell>
          <cell r="E43">
            <v>0</v>
          </cell>
        </row>
        <row r="44">
          <cell r="C44">
            <v>82</v>
          </cell>
          <cell r="D44">
            <v>458</v>
          </cell>
          <cell r="E44">
            <v>0</v>
          </cell>
        </row>
        <row r="45">
          <cell r="C45">
            <v>29</v>
          </cell>
          <cell r="D45">
            <v>596</v>
          </cell>
          <cell r="E45">
            <v>1</v>
          </cell>
        </row>
        <row r="46">
          <cell r="C46">
            <v>9</v>
          </cell>
          <cell r="D46">
            <v>332</v>
          </cell>
          <cell r="E46">
            <v>1</v>
          </cell>
        </row>
        <row r="47">
          <cell r="C47">
            <v>241</v>
          </cell>
          <cell r="D47">
            <v>949</v>
          </cell>
          <cell r="E47">
            <v>30</v>
          </cell>
        </row>
        <row r="48">
          <cell r="C48">
            <v>43</v>
          </cell>
          <cell r="D48">
            <v>90</v>
          </cell>
          <cell r="E48">
            <v>0</v>
          </cell>
        </row>
        <row r="49">
          <cell r="C49">
            <v>25</v>
          </cell>
          <cell r="D49">
            <v>125</v>
          </cell>
          <cell r="E49">
            <v>0</v>
          </cell>
        </row>
        <row r="50">
          <cell r="C50">
            <v>8</v>
          </cell>
          <cell r="D50">
            <v>103</v>
          </cell>
          <cell r="E50">
            <v>0</v>
          </cell>
        </row>
        <row r="51">
          <cell r="C51">
            <v>32</v>
          </cell>
          <cell r="D51">
            <v>170</v>
          </cell>
          <cell r="E51">
            <v>0</v>
          </cell>
        </row>
        <row r="52">
          <cell r="C52">
            <v>109</v>
          </cell>
          <cell r="D52">
            <v>672</v>
          </cell>
          <cell r="E52">
            <v>0</v>
          </cell>
        </row>
        <row r="53">
          <cell r="C53">
            <v>5</v>
          </cell>
          <cell r="D53">
            <v>10</v>
          </cell>
          <cell r="E53">
            <v>0</v>
          </cell>
        </row>
        <row r="54">
          <cell r="C54">
            <v>18</v>
          </cell>
          <cell r="D54">
            <v>140</v>
          </cell>
          <cell r="E54">
            <v>12</v>
          </cell>
        </row>
        <row r="55">
          <cell r="C55">
            <v>189</v>
          </cell>
          <cell r="D55">
            <v>355</v>
          </cell>
          <cell r="E55">
            <v>2</v>
          </cell>
        </row>
        <row r="56">
          <cell r="C56">
            <v>5</v>
          </cell>
          <cell r="D56">
            <v>7</v>
          </cell>
          <cell r="E56">
            <v>4</v>
          </cell>
        </row>
        <row r="57">
          <cell r="C57">
            <v>9</v>
          </cell>
          <cell r="D57">
            <v>237</v>
          </cell>
          <cell r="E57">
            <v>1</v>
          </cell>
        </row>
        <row r="58">
          <cell r="C58">
            <v>31</v>
          </cell>
          <cell r="D58">
            <v>231</v>
          </cell>
          <cell r="E58">
            <v>3</v>
          </cell>
        </row>
        <row r="59">
          <cell r="C59">
            <v>4</v>
          </cell>
          <cell r="D59">
            <v>2</v>
          </cell>
          <cell r="E59">
            <v>0</v>
          </cell>
        </row>
        <row r="60">
          <cell r="C60">
            <v>91</v>
          </cell>
          <cell r="D60">
            <v>587</v>
          </cell>
          <cell r="E60">
            <v>16</v>
          </cell>
        </row>
        <row r="61">
          <cell r="C61">
            <v>48</v>
          </cell>
          <cell r="D61">
            <v>103</v>
          </cell>
          <cell r="E61">
            <v>17</v>
          </cell>
        </row>
        <row r="62">
          <cell r="C62">
            <v>60</v>
          </cell>
          <cell r="D62">
            <v>286</v>
          </cell>
          <cell r="E62">
            <v>5</v>
          </cell>
        </row>
        <row r="63">
          <cell r="C63">
            <v>230</v>
          </cell>
          <cell r="D63">
            <v>176</v>
          </cell>
          <cell r="E63">
            <v>99</v>
          </cell>
        </row>
        <row r="64">
          <cell r="C64">
            <v>68</v>
          </cell>
          <cell r="D64">
            <v>397</v>
          </cell>
          <cell r="E64">
            <v>2</v>
          </cell>
        </row>
        <row r="65">
          <cell r="C65">
            <v>589</v>
          </cell>
          <cell r="D65">
            <v>1535</v>
          </cell>
          <cell r="E65">
            <v>112</v>
          </cell>
        </row>
        <row r="66">
          <cell r="C66">
            <v>2</v>
          </cell>
          <cell r="D66">
            <v>12</v>
          </cell>
          <cell r="E66">
            <v>0</v>
          </cell>
        </row>
        <row r="67">
          <cell r="C67">
            <v>32</v>
          </cell>
          <cell r="D67">
            <v>153</v>
          </cell>
          <cell r="E67">
            <v>3</v>
          </cell>
        </row>
        <row r="68">
          <cell r="C68">
            <v>23</v>
          </cell>
          <cell r="D68">
            <v>21</v>
          </cell>
          <cell r="E68">
            <v>3</v>
          </cell>
        </row>
        <row r="69">
          <cell r="C69">
            <v>9</v>
          </cell>
          <cell r="D69">
            <v>147</v>
          </cell>
          <cell r="E69">
            <v>5</v>
          </cell>
        </row>
        <row r="70">
          <cell r="C70">
            <v>4</v>
          </cell>
          <cell r="D70">
            <v>55</v>
          </cell>
          <cell r="E70">
            <v>1</v>
          </cell>
        </row>
        <row r="71">
          <cell r="C71">
            <v>33</v>
          </cell>
          <cell r="D71">
            <v>31</v>
          </cell>
          <cell r="E71">
            <v>0</v>
          </cell>
        </row>
        <row r="72">
          <cell r="C72">
            <v>39</v>
          </cell>
          <cell r="D72">
            <v>161</v>
          </cell>
          <cell r="E72">
            <v>0</v>
          </cell>
        </row>
        <row r="73">
          <cell r="C73">
            <v>5</v>
          </cell>
          <cell r="D73">
            <v>6</v>
          </cell>
          <cell r="E73">
            <v>6</v>
          </cell>
        </row>
        <row r="74">
          <cell r="C74">
            <v>12</v>
          </cell>
          <cell r="D74">
            <v>46</v>
          </cell>
          <cell r="E74">
            <v>0</v>
          </cell>
        </row>
        <row r="75">
          <cell r="C75">
            <v>22</v>
          </cell>
          <cell r="D75">
            <v>95</v>
          </cell>
          <cell r="E75">
            <v>0</v>
          </cell>
        </row>
        <row r="76">
          <cell r="C76">
            <v>5</v>
          </cell>
          <cell r="D76">
            <v>7</v>
          </cell>
          <cell r="E76">
            <v>2</v>
          </cell>
        </row>
        <row r="77">
          <cell r="C77">
            <v>8</v>
          </cell>
          <cell r="D77">
            <v>15</v>
          </cell>
          <cell r="E77">
            <v>3</v>
          </cell>
        </row>
        <row r="78">
          <cell r="C78">
            <v>0</v>
          </cell>
          <cell r="D78">
            <v>0</v>
          </cell>
          <cell r="E78">
            <v>0</v>
          </cell>
        </row>
        <row r="79">
          <cell r="C79">
            <v>5</v>
          </cell>
          <cell r="D79">
            <v>10</v>
          </cell>
          <cell r="E79">
            <v>0</v>
          </cell>
        </row>
        <row r="80">
          <cell r="C80">
            <v>3</v>
          </cell>
          <cell r="D80">
            <v>3</v>
          </cell>
          <cell r="E80">
            <v>0</v>
          </cell>
        </row>
        <row r="81">
          <cell r="C81">
            <v>3</v>
          </cell>
          <cell r="D81">
            <v>4</v>
          </cell>
          <cell r="E81">
            <v>3</v>
          </cell>
        </row>
        <row r="82">
          <cell r="C82">
            <v>5</v>
          </cell>
          <cell r="D82">
            <v>7</v>
          </cell>
          <cell r="E82">
            <v>4</v>
          </cell>
        </row>
        <row r="83">
          <cell r="C83">
            <v>9</v>
          </cell>
          <cell r="D83">
            <v>14</v>
          </cell>
          <cell r="E83">
            <v>0</v>
          </cell>
        </row>
        <row r="84">
          <cell r="C84">
            <v>4</v>
          </cell>
          <cell r="D84">
            <v>21</v>
          </cell>
          <cell r="E84">
            <v>0</v>
          </cell>
        </row>
        <row r="85">
          <cell r="C85">
            <v>0</v>
          </cell>
          <cell r="D85">
            <v>3</v>
          </cell>
          <cell r="E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</row>
        <row r="89">
          <cell r="C89">
            <v>7</v>
          </cell>
          <cell r="D89">
            <v>3</v>
          </cell>
          <cell r="E89">
            <v>0</v>
          </cell>
        </row>
        <row r="90">
          <cell r="C90">
            <v>7</v>
          </cell>
          <cell r="D90">
            <v>5</v>
          </cell>
          <cell r="E90">
            <v>0</v>
          </cell>
        </row>
        <row r="91">
          <cell r="C91">
            <v>12</v>
          </cell>
          <cell r="D91">
            <v>5</v>
          </cell>
          <cell r="E91">
            <v>1</v>
          </cell>
        </row>
        <row r="92">
          <cell r="C92">
            <v>0</v>
          </cell>
          <cell r="D92">
            <v>4</v>
          </cell>
          <cell r="E92">
            <v>0</v>
          </cell>
        </row>
      </sheetData>
      <sheetData sheetId="26">
        <row r="6">
          <cell r="AE6">
            <v>8</v>
          </cell>
          <cell r="AF6">
            <v>46</v>
          </cell>
          <cell r="AG6">
            <v>0</v>
          </cell>
        </row>
        <row r="7">
          <cell r="AE7">
            <v>44</v>
          </cell>
          <cell r="AF7">
            <v>0</v>
          </cell>
          <cell r="AG7">
            <v>0</v>
          </cell>
        </row>
        <row r="8">
          <cell r="AE8">
            <v>48</v>
          </cell>
          <cell r="AF8">
            <v>61</v>
          </cell>
          <cell r="AG8">
            <v>3</v>
          </cell>
        </row>
        <row r="9">
          <cell r="AE9">
            <v>25</v>
          </cell>
          <cell r="AF9">
            <v>3</v>
          </cell>
          <cell r="AG9">
            <v>1</v>
          </cell>
        </row>
        <row r="10">
          <cell r="AE10">
            <v>146</v>
          </cell>
          <cell r="AF10">
            <v>418</v>
          </cell>
          <cell r="AG10">
            <v>1</v>
          </cell>
        </row>
        <row r="11">
          <cell r="AE11">
            <v>7</v>
          </cell>
          <cell r="AF11">
            <v>16</v>
          </cell>
          <cell r="AG11">
            <v>0</v>
          </cell>
        </row>
        <row r="12">
          <cell r="AE12">
            <v>29</v>
          </cell>
          <cell r="AF12">
            <v>6</v>
          </cell>
          <cell r="AG12">
            <v>5</v>
          </cell>
        </row>
        <row r="13">
          <cell r="AE13">
            <v>0</v>
          </cell>
          <cell r="AF13">
            <v>47</v>
          </cell>
          <cell r="AG13">
            <v>4</v>
          </cell>
        </row>
        <row r="14">
          <cell r="AE14">
            <v>4</v>
          </cell>
          <cell r="AF14">
            <v>70</v>
          </cell>
          <cell r="AG14">
            <v>0</v>
          </cell>
        </row>
        <row r="15">
          <cell r="AE15">
            <v>6</v>
          </cell>
          <cell r="AF15">
            <v>2</v>
          </cell>
          <cell r="AG15">
            <v>11</v>
          </cell>
        </row>
        <row r="16">
          <cell r="AE16">
            <v>11</v>
          </cell>
          <cell r="AF16">
            <v>240</v>
          </cell>
          <cell r="AG16">
            <v>0</v>
          </cell>
        </row>
        <row r="17">
          <cell r="AE17">
            <v>50</v>
          </cell>
          <cell r="AF17">
            <v>31</v>
          </cell>
          <cell r="AG17">
            <v>0</v>
          </cell>
        </row>
        <row r="18">
          <cell r="AE18">
            <v>16</v>
          </cell>
          <cell r="AF18">
            <v>149</v>
          </cell>
          <cell r="AG18">
            <v>0</v>
          </cell>
        </row>
        <row r="19">
          <cell r="AE19">
            <v>6</v>
          </cell>
          <cell r="AF19">
            <v>4</v>
          </cell>
          <cell r="AG19">
            <v>6</v>
          </cell>
        </row>
        <row r="20">
          <cell r="AE20">
            <v>2</v>
          </cell>
          <cell r="AF20">
            <v>9</v>
          </cell>
          <cell r="AG20">
            <v>0</v>
          </cell>
        </row>
        <row r="21">
          <cell r="AE21">
            <v>62</v>
          </cell>
          <cell r="AF21">
            <v>93</v>
          </cell>
          <cell r="AG21">
            <v>2</v>
          </cell>
        </row>
        <row r="22">
          <cell r="AE22">
            <v>24</v>
          </cell>
          <cell r="AF22">
            <v>0</v>
          </cell>
          <cell r="AG22">
            <v>0</v>
          </cell>
        </row>
        <row r="23">
          <cell r="AE23">
            <v>0</v>
          </cell>
          <cell r="AF23">
            <v>1</v>
          </cell>
          <cell r="AG23">
            <v>0</v>
          </cell>
        </row>
        <row r="24">
          <cell r="AE24">
            <v>11</v>
          </cell>
          <cell r="AF24">
            <v>52</v>
          </cell>
          <cell r="AG24">
            <v>2</v>
          </cell>
        </row>
        <row r="25">
          <cell r="AE25">
            <v>5</v>
          </cell>
          <cell r="AF25">
            <v>0</v>
          </cell>
          <cell r="AG25">
            <v>0</v>
          </cell>
        </row>
        <row r="26">
          <cell r="AE26">
            <v>15</v>
          </cell>
          <cell r="AF26">
            <v>10</v>
          </cell>
          <cell r="AG26">
            <v>0</v>
          </cell>
        </row>
        <row r="27">
          <cell r="AE27">
            <v>1</v>
          </cell>
          <cell r="AF27">
            <v>3</v>
          </cell>
          <cell r="AG27">
            <v>0</v>
          </cell>
        </row>
        <row r="28">
          <cell r="AE28">
            <v>90</v>
          </cell>
          <cell r="AF28">
            <v>3</v>
          </cell>
          <cell r="AG28">
            <v>0</v>
          </cell>
        </row>
        <row r="29">
          <cell r="AE29">
            <v>5</v>
          </cell>
          <cell r="AF29">
            <v>115</v>
          </cell>
          <cell r="AG29">
            <v>0</v>
          </cell>
        </row>
        <row r="30">
          <cell r="AE30">
            <v>3</v>
          </cell>
          <cell r="AF30">
            <v>29</v>
          </cell>
          <cell r="AG30">
            <v>0</v>
          </cell>
        </row>
        <row r="31">
          <cell r="AE31">
            <v>1</v>
          </cell>
          <cell r="AF31">
            <v>15</v>
          </cell>
          <cell r="AG31">
            <v>0</v>
          </cell>
        </row>
        <row r="32">
          <cell r="AE32">
            <v>3</v>
          </cell>
          <cell r="AF32">
            <v>76</v>
          </cell>
          <cell r="AG32">
            <v>0</v>
          </cell>
        </row>
        <row r="33">
          <cell r="AE33">
            <v>44</v>
          </cell>
          <cell r="AF33">
            <v>40</v>
          </cell>
          <cell r="AG33">
            <v>13</v>
          </cell>
        </row>
        <row r="34">
          <cell r="AE34">
            <v>0</v>
          </cell>
          <cell r="AF34">
            <v>4</v>
          </cell>
          <cell r="AG34">
            <v>0</v>
          </cell>
        </row>
        <row r="35">
          <cell r="AE35">
            <v>7</v>
          </cell>
          <cell r="AF35">
            <v>14</v>
          </cell>
          <cell r="AG35">
            <v>0</v>
          </cell>
        </row>
        <row r="36">
          <cell r="AE36">
            <v>17</v>
          </cell>
          <cell r="AF36">
            <v>0</v>
          </cell>
          <cell r="AG36">
            <v>0</v>
          </cell>
        </row>
        <row r="37">
          <cell r="AE37">
            <v>38</v>
          </cell>
          <cell r="AF37">
            <v>62</v>
          </cell>
          <cell r="AG37">
            <v>0</v>
          </cell>
        </row>
        <row r="38">
          <cell r="AE38">
            <v>4</v>
          </cell>
          <cell r="AF38">
            <v>2</v>
          </cell>
          <cell r="AG38">
            <v>0</v>
          </cell>
        </row>
        <row r="39">
          <cell r="AE39">
            <v>4</v>
          </cell>
          <cell r="AF39">
            <v>27</v>
          </cell>
          <cell r="AG39">
            <v>0</v>
          </cell>
        </row>
        <row r="40">
          <cell r="AE40">
            <v>9</v>
          </cell>
          <cell r="AF40">
            <v>71</v>
          </cell>
          <cell r="AG40">
            <v>1</v>
          </cell>
        </row>
        <row r="41">
          <cell r="AE41">
            <v>4</v>
          </cell>
          <cell r="AF41">
            <v>24</v>
          </cell>
          <cell r="AG41">
            <v>16</v>
          </cell>
        </row>
        <row r="42">
          <cell r="AE42">
            <v>68</v>
          </cell>
          <cell r="AF42">
            <v>62</v>
          </cell>
          <cell r="AG42">
            <v>0</v>
          </cell>
        </row>
        <row r="43">
          <cell r="AE43">
            <v>0</v>
          </cell>
          <cell r="AF43">
            <v>16</v>
          </cell>
          <cell r="AG43">
            <v>0</v>
          </cell>
        </row>
        <row r="44">
          <cell r="AE44">
            <v>13</v>
          </cell>
          <cell r="AF44">
            <v>122</v>
          </cell>
          <cell r="AG44">
            <v>6</v>
          </cell>
        </row>
        <row r="45">
          <cell r="AE45">
            <v>0</v>
          </cell>
          <cell r="AF45">
            <v>88</v>
          </cell>
          <cell r="AG45">
            <v>0</v>
          </cell>
        </row>
        <row r="46">
          <cell r="AE46">
            <v>11</v>
          </cell>
          <cell r="AF46">
            <v>19</v>
          </cell>
          <cell r="AG46">
            <v>0</v>
          </cell>
        </row>
        <row r="47">
          <cell r="AE47">
            <v>5</v>
          </cell>
          <cell r="AF47">
            <v>0</v>
          </cell>
          <cell r="AG47">
            <v>0</v>
          </cell>
        </row>
        <row r="48">
          <cell r="AE48">
            <v>1</v>
          </cell>
          <cell r="AF48">
            <v>11</v>
          </cell>
          <cell r="AG48">
            <v>0</v>
          </cell>
        </row>
        <row r="49">
          <cell r="AE49">
            <v>2</v>
          </cell>
          <cell r="AF49">
            <v>0</v>
          </cell>
          <cell r="AG49">
            <v>0</v>
          </cell>
        </row>
        <row r="50">
          <cell r="AE50">
            <v>2</v>
          </cell>
          <cell r="AF50">
            <v>7</v>
          </cell>
          <cell r="AG50">
            <v>0</v>
          </cell>
        </row>
        <row r="51">
          <cell r="AE51">
            <v>43</v>
          </cell>
          <cell r="AF51">
            <v>68</v>
          </cell>
          <cell r="AG51">
            <v>1</v>
          </cell>
        </row>
        <row r="52">
          <cell r="AE52">
            <v>0</v>
          </cell>
          <cell r="AF52">
            <v>32</v>
          </cell>
          <cell r="AG52">
            <v>0</v>
          </cell>
        </row>
        <row r="53">
          <cell r="AE53">
            <v>0</v>
          </cell>
          <cell r="AF53">
            <v>6</v>
          </cell>
          <cell r="AG53">
            <v>0</v>
          </cell>
        </row>
        <row r="54">
          <cell r="AE54">
            <v>29</v>
          </cell>
          <cell r="AF54">
            <v>5</v>
          </cell>
          <cell r="AG54">
            <v>0</v>
          </cell>
        </row>
        <row r="55">
          <cell r="AE55">
            <v>1</v>
          </cell>
          <cell r="AF55">
            <v>0</v>
          </cell>
          <cell r="AG55">
            <v>0</v>
          </cell>
        </row>
        <row r="56">
          <cell r="AE56">
            <v>3</v>
          </cell>
          <cell r="AF56">
            <v>1</v>
          </cell>
          <cell r="AG56">
            <v>0</v>
          </cell>
        </row>
        <row r="57">
          <cell r="AE57">
            <v>1</v>
          </cell>
          <cell r="AF57">
            <v>3</v>
          </cell>
          <cell r="AG57">
            <v>0</v>
          </cell>
        </row>
        <row r="58">
          <cell r="AE58">
            <v>7</v>
          </cell>
          <cell r="AF58">
            <v>5</v>
          </cell>
          <cell r="AG58">
            <v>0</v>
          </cell>
        </row>
        <row r="59">
          <cell r="AE59">
            <v>11</v>
          </cell>
          <cell r="AF59">
            <v>0</v>
          </cell>
          <cell r="AG59">
            <v>0</v>
          </cell>
        </row>
        <row r="60">
          <cell r="AE60">
            <v>19</v>
          </cell>
          <cell r="AF60">
            <v>9</v>
          </cell>
          <cell r="AG60">
            <v>0</v>
          </cell>
        </row>
        <row r="61">
          <cell r="AE61">
            <v>2</v>
          </cell>
          <cell r="AF61">
            <v>3</v>
          </cell>
          <cell r="AG61">
            <v>0</v>
          </cell>
        </row>
        <row r="62">
          <cell r="AE62">
            <v>0</v>
          </cell>
          <cell r="AF62">
            <v>0</v>
          </cell>
          <cell r="AG62">
            <v>0</v>
          </cell>
        </row>
        <row r="63">
          <cell r="AE63">
            <v>0</v>
          </cell>
          <cell r="AF63">
            <v>5</v>
          </cell>
          <cell r="AG63">
            <v>0</v>
          </cell>
        </row>
        <row r="64">
          <cell r="AE64">
            <v>76</v>
          </cell>
          <cell r="AF64">
            <v>76</v>
          </cell>
          <cell r="AG64">
            <v>0</v>
          </cell>
        </row>
        <row r="65">
          <cell r="AE65">
            <v>1</v>
          </cell>
          <cell r="AF65">
            <v>0</v>
          </cell>
          <cell r="AG65">
            <v>0</v>
          </cell>
        </row>
        <row r="66">
          <cell r="AE66">
            <v>1</v>
          </cell>
          <cell r="AF66">
            <v>1</v>
          </cell>
          <cell r="AG66">
            <v>0</v>
          </cell>
        </row>
        <row r="67">
          <cell r="AE67">
            <v>0</v>
          </cell>
          <cell r="AF67">
            <v>0</v>
          </cell>
          <cell r="AG67">
            <v>0</v>
          </cell>
        </row>
        <row r="68">
          <cell r="AE68">
            <v>0</v>
          </cell>
          <cell r="AF68">
            <v>0</v>
          </cell>
          <cell r="AG68">
            <v>0</v>
          </cell>
        </row>
        <row r="69">
          <cell r="AE69">
            <v>0</v>
          </cell>
          <cell r="AF69">
            <v>0</v>
          </cell>
          <cell r="AG69">
            <v>0</v>
          </cell>
        </row>
        <row r="70">
          <cell r="AE70">
            <v>0</v>
          </cell>
          <cell r="AF70">
            <v>223</v>
          </cell>
          <cell r="AG70">
            <v>0</v>
          </cell>
        </row>
        <row r="71">
          <cell r="AE71">
            <v>0</v>
          </cell>
          <cell r="AF71">
            <v>0</v>
          </cell>
          <cell r="AG71">
            <v>0</v>
          </cell>
        </row>
        <row r="72">
          <cell r="AE72">
            <v>0</v>
          </cell>
          <cell r="AF72">
            <v>0</v>
          </cell>
          <cell r="AG72">
            <v>0</v>
          </cell>
        </row>
        <row r="73">
          <cell r="AE73">
            <v>0</v>
          </cell>
          <cell r="AF73">
            <v>0</v>
          </cell>
          <cell r="AG73">
            <v>0</v>
          </cell>
        </row>
        <row r="74">
          <cell r="AE74">
            <v>1</v>
          </cell>
          <cell r="AF74">
            <v>0</v>
          </cell>
          <cell r="AG74">
            <v>0</v>
          </cell>
        </row>
        <row r="75">
          <cell r="AE75">
            <v>0</v>
          </cell>
          <cell r="AF75">
            <v>0</v>
          </cell>
          <cell r="AG75">
            <v>0</v>
          </cell>
        </row>
        <row r="76">
          <cell r="AE76">
            <v>0</v>
          </cell>
          <cell r="AF76">
            <v>12</v>
          </cell>
          <cell r="AG76">
            <v>0</v>
          </cell>
        </row>
        <row r="77">
          <cell r="AE77">
            <v>0</v>
          </cell>
          <cell r="AF77">
            <v>0</v>
          </cell>
          <cell r="AG77">
            <v>0</v>
          </cell>
        </row>
        <row r="78">
          <cell r="AE78">
            <v>0</v>
          </cell>
          <cell r="AF78">
            <v>0</v>
          </cell>
          <cell r="AG78">
            <v>0</v>
          </cell>
        </row>
        <row r="79">
          <cell r="AE79">
            <v>18</v>
          </cell>
          <cell r="AF79">
            <v>2</v>
          </cell>
          <cell r="AG79">
            <v>0</v>
          </cell>
        </row>
        <row r="80">
          <cell r="AE80">
            <v>0</v>
          </cell>
          <cell r="AF80">
            <v>0</v>
          </cell>
          <cell r="AG80">
            <v>0</v>
          </cell>
        </row>
        <row r="81">
          <cell r="AE81">
            <v>0</v>
          </cell>
          <cell r="AF81">
            <v>0</v>
          </cell>
          <cell r="AG81">
            <v>1</v>
          </cell>
        </row>
        <row r="82">
          <cell r="AE82">
            <v>0</v>
          </cell>
          <cell r="AF82">
            <v>0</v>
          </cell>
          <cell r="AG82">
            <v>0</v>
          </cell>
        </row>
        <row r="83">
          <cell r="AE83">
            <v>0</v>
          </cell>
          <cell r="AF83">
            <v>0</v>
          </cell>
          <cell r="AG83">
            <v>0</v>
          </cell>
        </row>
        <row r="84">
          <cell r="AE84">
            <v>0</v>
          </cell>
          <cell r="AF84">
            <v>34</v>
          </cell>
          <cell r="AG84">
            <v>0</v>
          </cell>
        </row>
        <row r="85">
          <cell r="C85">
            <v>291</v>
          </cell>
          <cell r="D85">
            <v>756</v>
          </cell>
          <cell r="E85">
            <v>24</v>
          </cell>
          <cell r="G85">
            <v>17</v>
          </cell>
          <cell r="H85">
            <v>26</v>
          </cell>
          <cell r="I85">
            <v>0</v>
          </cell>
          <cell r="K85">
            <v>267</v>
          </cell>
          <cell r="L85">
            <v>517</v>
          </cell>
          <cell r="M85">
            <v>27</v>
          </cell>
          <cell r="O85">
            <v>97</v>
          </cell>
          <cell r="P85">
            <v>20</v>
          </cell>
          <cell r="Q85">
            <v>0</v>
          </cell>
          <cell r="S85">
            <v>6</v>
          </cell>
          <cell r="T85">
            <v>40</v>
          </cell>
          <cell r="U85">
            <v>0</v>
          </cell>
          <cell r="W85">
            <v>328</v>
          </cell>
          <cell r="X85">
            <v>567</v>
          </cell>
          <cell r="Y85">
            <v>18</v>
          </cell>
          <cell r="AA85">
            <v>58</v>
          </cell>
          <cell r="AB85">
            <v>627</v>
          </cell>
          <cell r="AC85">
            <v>4</v>
          </cell>
        </row>
      </sheetData>
      <sheetData sheetId="27">
        <row r="86">
          <cell r="C86">
            <v>25735612.300000001</v>
          </cell>
          <cell r="D86">
            <v>10690389.129999999</v>
          </cell>
          <cell r="E86">
            <v>1369992.94</v>
          </cell>
          <cell r="G86">
            <v>137713</v>
          </cell>
          <cell r="H86">
            <v>820108.41</v>
          </cell>
          <cell r="I86">
            <v>0</v>
          </cell>
          <cell r="K86">
            <v>6869055.71</v>
          </cell>
          <cell r="L86">
            <v>11198997.319999998</v>
          </cell>
          <cell r="M86">
            <v>2005570.41</v>
          </cell>
          <cell r="O86">
            <v>6361685.7199999997</v>
          </cell>
          <cell r="P86">
            <v>1599849.1</v>
          </cell>
          <cell r="Q86">
            <v>0</v>
          </cell>
          <cell r="S86">
            <v>2790</v>
          </cell>
          <cell r="T86">
            <v>5459294.7599999998</v>
          </cell>
          <cell r="U86">
            <v>0</v>
          </cell>
          <cell r="W86">
            <v>667021497.72000003</v>
          </cell>
          <cell r="X86">
            <v>5380683.4200000009</v>
          </cell>
          <cell r="Y86">
            <v>363601.4</v>
          </cell>
          <cell r="AA86">
            <v>9390361.75</v>
          </cell>
          <cell r="AB86">
            <v>11053510.75</v>
          </cell>
          <cell r="AC86">
            <v>0</v>
          </cell>
        </row>
      </sheetData>
      <sheetData sheetId="28">
        <row r="6">
          <cell r="N6">
            <v>0</v>
          </cell>
          <cell r="R6">
            <v>1055</v>
          </cell>
          <cell r="V6">
            <v>1091</v>
          </cell>
        </row>
        <row r="7">
          <cell r="N7">
            <v>0</v>
          </cell>
          <cell r="R7">
            <v>2416</v>
          </cell>
          <cell r="V7">
            <v>2478</v>
          </cell>
        </row>
        <row r="8">
          <cell r="N8">
            <v>3</v>
          </cell>
          <cell r="R8">
            <v>1936</v>
          </cell>
          <cell r="V8">
            <v>2037</v>
          </cell>
        </row>
        <row r="9">
          <cell r="N9">
            <v>0</v>
          </cell>
          <cell r="R9">
            <v>2243</v>
          </cell>
          <cell r="V9">
            <v>2259</v>
          </cell>
        </row>
        <row r="10">
          <cell r="N10">
            <v>9</v>
          </cell>
          <cell r="R10">
            <v>129</v>
          </cell>
          <cell r="V10">
            <v>161</v>
          </cell>
        </row>
        <row r="11">
          <cell r="N11">
            <v>0</v>
          </cell>
          <cell r="R11">
            <v>237</v>
          </cell>
          <cell r="V11">
            <v>394</v>
          </cell>
        </row>
        <row r="12">
          <cell r="N12">
            <v>75</v>
          </cell>
          <cell r="R12">
            <v>73</v>
          </cell>
          <cell r="V12">
            <v>275</v>
          </cell>
        </row>
        <row r="13">
          <cell r="N13">
            <v>0</v>
          </cell>
          <cell r="R13">
            <v>1670</v>
          </cell>
          <cell r="V13">
            <v>1692</v>
          </cell>
        </row>
        <row r="14">
          <cell r="N14">
            <v>596</v>
          </cell>
          <cell r="R14">
            <v>829</v>
          </cell>
          <cell r="V14">
            <v>3120</v>
          </cell>
        </row>
        <row r="15">
          <cell r="N15">
            <v>13</v>
          </cell>
          <cell r="R15">
            <v>211</v>
          </cell>
          <cell r="V15">
            <v>241</v>
          </cell>
        </row>
        <row r="16">
          <cell r="N16">
            <v>0</v>
          </cell>
          <cell r="R16">
            <v>567</v>
          </cell>
          <cell r="V16">
            <v>578</v>
          </cell>
        </row>
        <row r="17">
          <cell r="N17">
            <v>0</v>
          </cell>
          <cell r="R17">
            <v>546</v>
          </cell>
          <cell r="V17">
            <v>656</v>
          </cell>
        </row>
        <row r="18">
          <cell r="N18">
            <v>0</v>
          </cell>
          <cell r="R18">
            <v>1753</v>
          </cell>
          <cell r="V18">
            <v>1781</v>
          </cell>
        </row>
        <row r="19">
          <cell r="N19">
            <v>0</v>
          </cell>
          <cell r="R19">
            <v>114</v>
          </cell>
          <cell r="V19">
            <v>114</v>
          </cell>
        </row>
        <row r="20">
          <cell r="N20">
            <v>1</v>
          </cell>
          <cell r="R20">
            <v>27</v>
          </cell>
          <cell r="V20">
            <v>30</v>
          </cell>
        </row>
        <row r="21">
          <cell r="N21">
            <v>21</v>
          </cell>
          <cell r="R21">
            <v>1099</v>
          </cell>
          <cell r="V21">
            <v>1278</v>
          </cell>
        </row>
        <row r="22">
          <cell r="N22">
            <v>0</v>
          </cell>
          <cell r="R22">
            <v>0</v>
          </cell>
          <cell r="V22">
            <v>0</v>
          </cell>
        </row>
        <row r="23">
          <cell r="N23">
            <v>19</v>
          </cell>
          <cell r="R23">
            <v>51</v>
          </cell>
          <cell r="V23">
            <v>74</v>
          </cell>
        </row>
        <row r="24">
          <cell r="N24">
            <v>9</v>
          </cell>
          <cell r="R24">
            <v>1041</v>
          </cell>
          <cell r="V24">
            <v>1087</v>
          </cell>
        </row>
        <row r="25">
          <cell r="N25">
            <v>0</v>
          </cell>
          <cell r="R25">
            <v>207</v>
          </cell>
          <cell r="V25">
            <v>207</v>
          </cell>
        </row>
        <row r="26">
          <cell r="N26">
            <v>8</v>
          </cell>
          <cell r="R26">
            <v>261</v>
          </cell>
          <cell r="V26">
            <v>279</v>
          </cell>
        </row>
        <row r="27">
          <cell r="N27">
            <v>153</v>
          </cell>
          <cell r="R27">
            <v>0</v>
          </cell>
          <cell r="V27">
            <v>594</v>
          </cell>
        </row>
        <row r="28">
          <cell r="N28">
            <v>0</v>
          </cell>
          <cell r="R28">
            <v>114</v>
          </cell>
          <cell r="V28">
            <v>117</v>
          </cell>
        </row>
        <row r="29">
          <cell r="N29">
            <v>0</v>
          </cell>
          <cell r="R29">
            <v>56</v>
          </cell>
          <cell r="V29">
            <v>67</v>
          </cell>
        </row>
        <row r="30">
          <cell r="N30">
            <v>0</v>
          </cell>
          <cell r="R30">
            <v>0</v>
          </cell>
          <cell r="V30">
            <v>56</v>
          </cell>
        </row>
        <row r="31">
          <cell r="N31">
            <v>0</v>
          </cell>
          <cell r="R31">
            <v>191</v>
          </cell>
          <cell r="V31">
            <v>205</v>
          </cell>
        </row>
        <row r="32">
          <cell r="N32">
            <v>0</v>
          </cell>
          <cell r="R32">
            <v>55</v>
          </cell>
          <cell r="V32">
            <v>64</v>
          </cell>
        </row>
        <row r="33">
          <cell r="N33">
            <v>37</v>
          </cell>
          <cell r="R33">
            <v>1887</v>
          </cell>
          <cell r="V33">
            <v>2004</v>
          </cell>
        </row>
        <row r="34">
          <cell r="N34">
            <v>0</v>
          </cell>
          <cell r="R34">
            <v>0</v>
          </cell>
          <cell r="V34">
            <v>117</v>
          </cell>
        </row>
        <row r="35">
          <cell r="N35">
            <v>0</v>
          </cell>
          <cell r="R35">
            <v>0</v>
          </cell>
          <cell r="V35">
            <v>17</v>
          </cell>
        </row>
        <row r="36">
          <cell r="N36">
            <v>0</v>
          </cell>
          <cell r="R36">
            <v>0</v>
          </cell>
          <cell r="V36">
            <v>0</v>
          </cell>
        </row>
        <row r="37">
          <cell r="N37">
            <v>0</v>
          </cell>
          <cell r="R37">
            <v>1264</v>
          </cell>
          <cell r="V37">
            <v>1314</v>
          </cell>
        </row>
        <row r="38">
          <cell r="N38">
            <v>22</v>
          </cell>
          <cell r="R38">
            <v>398</v>
          </cell>
          <cell r="V38">
            <v>423</v>
          </cell>
        </row>
        <row r="39">
          <cell r="N39">
            <v>0</v>
          </cell>
          <cell r="R39">
            <v>2127</v>
          </cell>
          <cell r="V39">
            <v>2221</v>
          </cell>
        </row>
        <row r="40">
          <cell r="N40">
            <v>0</v>
          </cell>
          <cell r="R40">
            <v>302</v>
          </cell>
          <cell r="V40">
            <v>353</v>
          </cell>
        </row>
        <row r="41">
          <cell r="N41">
            <v>10</v>
          </cell>
          <cell r="R41">
            <v>0</v>
          </cell>
          <cell r="V41">
            <v>24</v>
          </cell>
        </row>
        <row r="42">
          <cell r="N42">
            <v>0</v>
          </cell>
          <cell r="R42">
            <v>215</v>
          </cell>
          <cell r="V42">
            <v>222</v>
          </cell>
        </row>
        <row r="43">
          <cell r="N43">
            <v>0</v>
          </cell>
          <cell r="R43">
            <v>0</v>
          </cell>
          <cell r="V43">
            <v>0</v>
          </cell>
        </row>
        <row r="44">
          <cell r="N44">
            <v>114</v>
          </cell>
          <cell r="R44">
            <v>359</v>
          </cell>
          <cell r="V44">
            <v>528</v>
          </cell>
        </row>
        <row r="45">
          <cell r="N45">
            <v>0</v>
          </cell>
          <cell r="R45">
            <v>154</v>
          </cell>
          <cell r="V45">
            <v>174</v>
          </cell>
        </row>
        <row r="46">
          <cell r="N46">
            <v>17</v>
          </cell>
          <cell r="R46">
            <v>368</v>
          </cell>
          <cell r="V46">
            <v>403</v>
          </cell>
        </row>
        <row r="47">
          <cell r="N47">
            <v>52</v>
          </cell>
          <cell r="R47">
            <v>225</v>
          </cell>
          <cell r="V47">
            <v>533</v>
          </cell>
        </row>
        <row r="48">
          <cell r="N48">
            <v>0</v>
          </cell>
          <cell r="R48">
            <v>0</v>
          </cell>
          <cell r="V48">
            <v>20</v>
          </cell>
        </row>
        <row r="49">
          <cell r="N49">
            <v>0</v>
          </cell>
          <cell r="R49">
            <v>0</v>
          </cell>
          <cell r="V49">
            <v>0</v>
          </cell>
        </row>
        <row r="50">
          <cell r="N50">
            <v>24</v>
          </cell>
          <cell r="R50">
            <v>31</v>
          </cell>
          <cell r="V50">
            <v>429</v>
          </cell>
        </row>
        <row r="51">
          <cell r="N51">
            <v>0</v>
          </cell>
          <cell r="R51">
            <v>58</v>
          </cell>
          <cell r="V51">
            <v>58</v>
          </cell>
        </row>
        <row r="52">
          <cell r="N52">
            <v>0</v>
          </cell>
          <cell r="R52">
            <v>374</v>
          </cell>
          <cell r="V52">
            <v>449</v>
          </cell>
        </row>
        <row r="53">
          <cell r="N53">
            <v>8</v>
          </cell>
          <cell r="R53">
            <v>0</v>
          </cell>
          <cell r="V53">
            <v>26</v>
          </cell>
        </row>
        <row r="54">
          <cell r="N54">
            <v>0</v>
          </cell>
          <cell r="R54">
            <v>0</v>
          </cell>
          <cell r="V54">
            <v>0</v>
          </cell>
        </row>
        <row r="55">
          <cell r="N55">
            <v>0</v>
          </cell>
          <cell r="R55">
            <v>0</v>
          </cell>
          <cell r="V55">
            <v>0</v>
          </cell>
        </row>
        <row r="56">
          <cell r="N56">
            <v>0</v>
          </cell>
          <cell r="R56">
            <v>0</v>
          </cell>
          <cell r="V56">
            <v>0</v>
          </cell>
        </row>
        <row r="57">
          <cell r="N57">
            <v>0</v>
          </cell>
          <cell r="R57">
            <v>0</v>
          </cell>
          <cell r="V57">
            <v>6</v>
          </cell>
        </row>
        <row r="58">
          <cell r="N58">
            <v>0</v>
          </cell>
          <cell r="R58">
            <v>172</v>
          </cell>
          <cell r="V58">
            <v>172</v>
          </cell>
        </row>
        <row r="59">
          <cell r="N59">
            <v>0</v>
          </cell>
          <cell r="R59">
            <v>130</v>
          </cell>
          <cell r="V59">
            <v>136</v>
          </cell>
        </row>
        <row r="60">
          <cell r="N60">
            <v>3</v>
          </cell>
          <cell r="R60">
            <v>116</v>
          </cell>
          <cell r="V60">
            <v>169</v>
          </cell>
        </row>
        <row r="61">
          <cell r="N61">
            <v>0</v>
          </cell>
          <cell r="R61">
            <v>51</v>
          </cell>
          <cell r="V61">
            <v>73</v>
          </cell>
        </row>
        <row r="62">
          <cell r="N62">
            <v>65</v>
          </cell>
          <cell r="R62">
            <v>0</v>
          </cell>
          <cell r="V62">
            <v>232</v>
          </cell>
        </row>
        <row r="63">
          <cell r="N63">
            <v>0</v>
          </cell>
          <cell r="R63">
            <v>21</v>
          </cell>
          <cell r="V63">
            <v>21</v>
          </cell>
        </row>
        <row r="64">
          <cell r="N64">
            <v>0</v>
          </cell>
          <cell r="R64">
            <v>125</v>
          </cell>
          <cell r="V64">
            <v>125</v>
          </cell>
        </row>
        <row r="65">
          <cell r="N65">
            <v>0</v>
          </cell>
          <cell r="R65">
            <v>115</v>
          </cell>
          <cell r="V65">
            <v>133</v>
          </cell>
        </row>
        <row r="66">
          <cell r="N66">
            <v>0</v>
          </cell>
          <cell r="R66">
            <v>0</v>
          </cell>
          <cell r="V66">
            <v>46</v>
          </cell>
        </row>
        <row r="67">
          <cell r="N67">
            <v>0</v>
          </cell>
          <cell r="R67">
            <v>0</v>
          </cell>
          <cell r="V67">
            <v>0</v>
          </cell>
        </row>
        <row r="68">
          <cell r="N68">
            <v>0</v>
          </cell>
          <cell r="R68">
            <v>0</v>
          </cell>
          <cell r="V68">
            <v>0</v>
          </cell>
        </row>
        <row r="69">
          <cell r="N69">
            <v>0</v>
          </cell>
          <cell r="R69">
            <v>0</v>
          </cell>
          <cell r="V69">
            <v>0</v>
          </cell>
        </row>
        <row r="70">
          <cell r="N70">
            <v>0</v>
          </cell>
          <cell r="R70">
            <v>0</v>
          </cell>
          <cell r="V70">
            <v>0</v>
          </cell>
        </row>
        <row r="71">
          <cell r="N71">
            <v>0</v>
          </cell>
          <cell r="R71">
            <v>0</v>
          </cell>
          <cell r="V71">
            <v>0</v>
          </cell>
        </row>
        <row r="72">
          <cell r="N72">
            <v>0</v>
          </cell>
          <cell r="R72">
            <v>0</v>
          </cell>
          <cell r="V72">
            <v>0</v>
          </cell>
        </row>
        <row r="73">
          <cell r="N73">
            <v>0</v>
          </cell>
          <cell r="R73">
            <v>0</v>
          </cell>
          <cell r="V73">
            <v>0</v>
          </cell>
        </row>
        <row r="74">
          <cell r="N74">
            <v>0</v>
          </cell>
          <cell r="R74">
            <v>0</v>
          </cell>
          <cell r="V74">
            <v>16</v>
          </cell>
        </row>
        <row r="75">
          <cell r="N75">
            <v>0</v>
          </cell>
          <cell r="R75">
            <v>0</v>
          </cell>
          <cell r="V75">
            <v>0</v>
          </cell>
        </row>
        <row r="76">
          <cell r="N76">
            <v>0</v>
          </cell>
          <cell r="R76">
            <v>0</v>
          </cell>
          <cell r="V76">
            <v>0</v>
          </cell>
        </row>
        <row r="77">
          <cell r="N77">
            <v>0</v>
          </cell>
          <cell r="R77">
            <v>0</v>
          </cell>
          <cell r="V77">
            <v>0</v>
          </cell>
        </row>
        <row r="78">
          <cell r="N78">
            <v>0</v>
          </cell>
          <cell r="R78">
            <v>0</v>
          </cell>
          <cell r="V78">
            <v>0</v>
          </cell>
        </row>
        <row r="79">
          <cell r="N79">
            <v>0</v>
          </cell>
          <cell r="R79">
            <v>0</v>
          </cell>
          <cell r="V79">
            <v>0</v>
          </cell>
        </row>
        <row r="80">
          <cell r="N80">
            <v>0</v>
          </cell>
          <cell r="R80">
            <v>0</v>
          </cell>
          <cell r="V80">
            <v>0</v>
          </cell>
        </row>
        <row r="81">
          <cell r="N81">
            <v>0</v>
          </cell>
          <cell r="R81">
            <v>30</v>
          </cell>
          <cell r="V81">
            <v>30</v>
          </cell>
        </row>
        <row r="82">
          <cell r="N82">
            <v>0</v>
          </cell>
          <cell r="R82">
            <v>0</v>
          </cell>
          <cell r="V82">
            <v>0</v>
          </cell>
        </row>
        <row r="83">
          <cell r="N83">
            <v>0</v>
          </cell>
          <cell r="R83">
            <v>0</v>
          </cell>
          <cell r="V83">
            <v>0</v>
          </cell>
        </row>
        <row r="84">
          <cell r="N84">
            <v>0</v>
          </cell>
          <cell r="R84">
            <v>461</v>
          </cell>
          <cell r="V84">
            <v>461</v>
          </cell>
        </row>
        <row r="85">
          <cell r="C85">
            <v>2465</v>
          </cell>
          <cell r="D85">
            <v>1552</v>
          </cell>
          <cell r="E85">
            <v>712</v>
          </cell>
          <cell r="G85">
            <v>0</v>
          </cell>
          <cell r="H85">
            <v>18</v>
          </cell>
          <cell r="I85">
            <v>0</v>
          </cell>
          <cell r="K85">
            <v>453</v>
          </cell>
          <cell r="L85">
            <v>206</v>
          </cell>
          <cell r="M85">
            <v>600</v>
          </cell>
          <cell r="O85">
            <v>15951</v>
          </cell>
          <cell r="P85">
            <v>7069</v>
          </cell>
          <cell r="Q85">
            <v>2844</v>
          </cell>
        </row>
      </sheetData>
      <sheetData sheetId="29"/>
      <sheetData sheetId="30"/>
      <sheetData sheetId="31">
        <row r="85">
          <cell r="C85">
            <v>833</v>
          </cell>
          <cell r="D85">
            <v>163</v>
          </cell>
          <cell r="E85">
            <v>76</v>
          </cell>
          <cell r="G85">
            <v>695</v>
          </cell>
          <cell r="H85">
            <v>163</v>
          </cell>
          <cell r="I85">
            <v>61</v>
          </cell>
        </row>
      </sheetData>
      <sheetData sheetId="32">
        <row r="6">
          <cell r="C6">
            <v>30</v>
          </cell>
          <cell r="D6">
            <v>61</v>
          </cell>
          <cell r="F6">
            <v>0</v>
          </cell>
          <cell r="G6">
            <v>0</v>
          </cell>
          <cell r="I6">
            <v>33</v>
          </cell>
          <cell r="J6">
            <v>48</v>
          </cell>
        </row>
        <row r="7">
          <cell r="C7">
            <v>547</v>
          </cell>
          <cell r="D7">
            <v>3578</v>
          </cell>
          <cell r="F7">
            <v>0</v>
          </cell>
          <cell r="G7">
            <v>0</v>
          </cell>
          <cell r="I7">
            <v>71</v>
          </cell>
          <cell r="J7">
            <v>563</v>
          </cell>
        </row>
        <row r="8">
          <cell r="C8">
            <v>205</v>
          </cell>
          <cell r="D8">
            <v>414</v>
          </cell>
          <cell r="F8">
            <v>0</v>
          </cell>
          <cell r="G8">
            <v>0</v>
          </cell>
          <cell r="I8">
            <v>26</v>
          </cell>
          <cell r="J8">
            <v>48</v>
          </cell>
        </row>
        <row r="9">
          <cell r="C9">
            <v>30</v>
          </cell>
          <cell r="D9">
            <v>134</v>
          </cell>
          <cell r="F9">
            <v>0</v>
          </cell>
          <cell r="G9">
            <v>0</v>
          </cell>
          <cell r="I9">
            <v>15</v>
          </cell>
          <cell r="J9">
            <v>38</v>
          </cell>
        </row>
        <row r="10">
          <cell r="C10">
            <v>25</v>
          </cell>
          <cell r="D10">
            <v>435</v>
          </cell>
          <cell r="F10">
            <v>7</v>
          </cell>
          <cell r="G10">
            <v>7</v>
          </cell>
          <cell r="I10">
            <v>32</v>
          </cell>
          <cell r="J10">
            <v>262</v>
          </cell>
        </row>
        <row r="11">
          <cell r="C11">
            <v>61</v>
          </cell>
          <cell r="D11">
            <v>663</v>
          </cell>
          <cell r="F11">
            <v>0</v>
          </cell>
          <cell r="G11">
            <v>0</v>
          </cell>
          <cell r="I11">
            <v>14</v>
          </cell>
          <cell r="J11">
            <v>133</v>
          </cell>
        </row>
        <row r="12">
          <cell r="C12">
            <v>95</v>
          </cell>
          <cell r="D12">
            <v>98</v>
          </cell>
          <cell r="F12">
            <v>0</v>
          </cell>
          <cell r="G12">
            <v>0</v>
          </cell>
          <cell r="I12">
            <v>37</v>
          </cell>
          <cell r="J12">
            <v>41</v>
          </cell>
        </row>
        <row r="13">
          <cell r="C13">
            <v>94</v>
          </cell>
          <cell r="D13">
            <v>264</v>
          </cell>
          <cell r="F13">
            <v>0</v>
          </cell>
          <cell r="G13">
            <v>0</v>
          </cell>
          <cell r="I13">
            <v>7</v>
          </cell>
          <cell r="J13">
            <v>47</v>
          </cell>
        </row>
        <row r="14">
          <cell r="C14">
            <v>111</v>
          </cell>
          <cell r="D14">
            <v>341</v>
          </cell>
          <cell r="F14">
            <v>0</v>
          </cell>
          <cell r="G14">
            <v>0</v>
          </cell>
          <cell r="I14">
            <v>64</v>
          </cell>
          <cell r="J14">
            <v>184</v>
          </cell>
        </row>
        <row r="15">
          <cell r="C15">
            <v>339</v>
          </cell>
          <cell r="D15">
            <v>87</v>
          </cell>
          <cell r="F15">
            <v>0</v>
          </cell>
          <cell r="G15">
            <v>0</v>
          </cell>
          <cell r="I15">
            <v>35</v>
          </cell>
          <cell r="J15">
            <v>19</v>
          </cell>
        </row>
        <row r="16">
          <cell r="C16">
            <v>25</v>
          </cell>
          <cell r="D16">
            <v>88</v>
          </cell>
          <cell r="F16">
            <v>0</v>
          </cell>
          <cell r="G16">
            <v>0</v>
          </cell>
          <cell r="I16">
            <v>18</v>
          </cell>
          <cell r="J16">
            <v>73</v>
          </cell>
        </row>
        <row r="17">
          <cell r="C17">
            <v>126</v>
          </cell>
          <cell r="D17">
            <v>448</v>
          </cell>
          <cell r="F17">
            <v>0</v>
          </cell>
          <cell r="G17">
            <v>0</v>
          </cell>
          <cell r="I17">
            <v>3</v>
          </cell>
          <cell r="J17">
            <v>56</v>
          </cell>
        </row>
        <row r="18">
          <cell r="C18">
            <v>71</v>
          </cell>
          <cell r="D18">
            <v>211</v>
          </cell>
          <cell r="F18">
            <v>0</v>
          </cell>
          <cell r="G18">
            <v>0</v>
          </cell>
          <cell r="I18">
            <v>233</v>
          </cell>
          <cell r="J18">
            <v>241</v>
          </cell>
        </row>
        <row r="19">
          <cell r="C19">
            <v>96</v>
          </cell>
          <cell r="D19">
            <v>360</v>
          </cell>
          <cell r="F19">
            <v>0</v>
          </cell>
          <cell r="G19">
            <v>0</v>
          </cell>
          <cell r="I19">
            <v>94</v>
          </cell>
          <cell r="J19">
            <v>360</v>
          </cell>
        </row>
        <row r="20">
          <cell r="C20">
            <v>59</v>
          </cell>
          <cell r="D20">
            <v>235</v>
          </cell>
          <cell r="F20">
            <v>0</v>
          </cell>
          <cell r="G20">
            <v>0</v>
          </cell>
          <cell r="I20">
            <v>16</v>
          </cell>
          <cell r="J20">
            <v>46</v>
          </cell>
        </row>
        <row r="21">
          <cell r="C21">
            <v>72</v>
          </cell>
          <cell r="D21">
            <v>330</v>
          </cell>
          <cell r="F21">
            <v>0</v>
          </cell>
          <cell r="G21">
            <v>0</v>
          </cell>
          <cell r="I21">
            <v>8</v>
          </cell>
          <cell r="J21">
            <v>90</v>
          </cell>
        </row>
        <row r="22">
          <cell r="C22">
            <v>91</v>
          </cell>
          <cell r="D22">
            <v>204</v>
          </cell>
          <cell r="F22">
            <v>0</v>
          </cell>
          <cell r="G22">
            <v>0</v>
          </cell>
          <cell r="I22">
            <v>108</v>
          </cell>
          <cell r="J22">
            <v>108</v>
          </cell>
        </row>
        <row r="23">
          <cell r="C23">
            <v>20</v>
          </cell>
          <cell r="D23">
            <v>110</v>
          </cell>
          <cell r="F23">
            <v>2</v>
          </cell>
          <cell r="G23">
            <v>56</v>
          </cell>
          <cell r="I23">
            <v>19</v>
          </cell>
          <cell r="J23">
            <v>178</v>
          </cell>
        </row>
        <row r="24">
          <cell r="C24">
            <v>58</v>
          </cell>
          <cell r="D24">
            <v>294</v>
          </cell>
          <cell r="F24">
            <v>0</v>
          </cell>
          <cell r="G24">
            <v>0</v>
          </cell>
          <cell r="I24">
            <v>4</v>
          </cell>
          <cell r="J24">
            <v>18</v>
          </cell>
        </row>
        <row r="25">
          <cell r="C25">
            <v>12</v>
          </cell>
          <cell r="D25">
            <v>12</v>
          </cell>
          <cell r="F25">
            <v>0</v>
          </cell>
          <cell r="G25">
            <v>0</v>
          </cell>
          <cell r="I25">
            <v>40</v>
          </cell>
          <cell r="J25">
            <v>40</v>
          </cell>
        </row>
        <row r="26">
          <cell r="C26">
            <v>21</v>
          </cell>
          <cell r="D26">
            <v>93</v>
          </cell>
          <cell r="F26">
            <v>0</v>
          </cell>
          <cell r="G26">
            <v>2</v>
          </cell>
          <cell r="I26">
            <v>3</v>
          </cell>
          <cell r="J26">
            <v>34</v>
          </cell>
        </row>
        <row r="27">
          <cell r="C27">
            <v>45</v>
          </cell>
          <cell r="D27">
            <v>45</v>
          </cell>
          <cell r="F27">
            <v>0</v>
          </cell>
          <cell r="G27">
            <v>0</v>
          </cell>
          <cell r="I27">
            <v>15</v>
          </cell>
          <cell r="J27">
            <v>15</v>
          </cell>
        </row>
        <row r="28">
          <cell r="C28">
            <v>7</v>
          </cell>
          <cell r="D28">
            <v>16</v>
          </cell>
          <cell r="F28">
            <v>0</v>
          </cell>
          <cell r="G28">
            <v>0</v>
          </cell>
          <cell r="I28">
            <v>5</v>
          </cell>
          <cell r="J28">
            <v>23</v>
          </cell>
        </row>
        <row r="29">
          <cell r="C29">
            <v>32</v>
          </cell>
          <cell r="D29">
            <v>128</v>
          </cell>
          <cell r="F29">
            <v>0</v>
          </cell>
          <cell r="G29">
            <v>0</v>
          </cell>
          <cell r="I29">
            <v>32</v>
          </cell>
          <cell r="J29">
            <v>50</v>
          </cell>
        </row>
        <row r="30">
          <cell r="C30">
            <v>52</v>
          </cell>
          <cell r="D30">
            <v>144</v>
          </cell>
          <cell r="F30">
            <v>0</v>
          </cell>
          <cell r="G30">
            <v>0</v>
          </cell>
          <cell r="I30">
            <v>7</v>
          </cell>
          <cell r="J30">
            <v>144</v>
          </cell>
        </row>
        <row r="31">
          <cell r="C31">
            <v>152</v>
          </cell>
          <cell r="D31">
            <v>180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</row>
        <row r="32">
          <cell r="C32">
            <v>194</v>
          </cell>
          <cell r="D32">
            <v>336</v>
          </cell>
          <cell r="F32">
            <v>0</v>
          </cell>
          <cell r="G32">
            <v>0</v>
          </cell>
          <cell r="I32">
            <v>57</v>
          </cell>
          <cell r="J32">
            <v>86</v>
          </cell>
        </row>
        <row r="33">
          <cell r="C33">
            <v>80</v>
          </cell>
          <cell r="D33">
            <v>160</v>
          </cell>
          <cell r="F33">
            <v>0</v>
          </cell>
          <cell r="G33">
            <v>0</v>
          </cell>
          <cell r="I33">
            <v>10</v>
          </cell>
          <cell r="J33">
            <v>15</v>
          </cell>
        </row>
        <row r="34">
          <cell r="C34">
            <v>34</v>
          </cell>
          <cell r="D34">
            <v>102</v>
          </cell>
          <cell r="F34">
            <v>0</v>
          </cell>
          <cell r="G34">
            <v>0</v>
          </cell>
          <cell r="I34">
            <v>4</v>
          </cell>
          <cell r="J34">
            <v>15</v>
          </cell>
        </row>
        <row r="35">
          <cell r="C35">
            <v>91</v>
          </cell>
          <cell r="D35">
            <v>657</v>
          </cell>
          <cell r="F35">
            <v>0</v>
          </cell>
          <cell r="G35">
            <v>0</v>
          </cell>
          <cell r="I35">
            <v>12</v>
          </cell>
          <cell r="J35">
            <v>95</v>
          </cell>
        </row>
        <row r="36">
          <cell r="C36">
            <v>9</v>
          </cell>
          <cell r="D36">
            <v>16</v>
          </cell>
          <cell r="F36">
            <v>0</v>
          </cell>
          <cell r="G36">
            <v>0</v>
          </cell>
          <cell r="I36">
            <v>6</v>
          </cell>
          <cell r="J36">
            <v>9</v>
          </cell>
        </row>
        <row r="37">
          <cell r="C37">
            <v>50</v>
          </cell>
          <cell r="D37">
            <v>153</v>
          </cell>
          <cell r="F37">
            <v>0</v>
          </cell>
          <cell r="G37">
            <v>0</v>
          </cell>
          <cell r="I37">
            <v>39</v>
          </cell>
          <cell r="J37">
            <v>100</v>
          </cell>
        </row>
        <row r="38">
          <cell r="C38">
            <v>73</v>
          </cell>
          <cell r="D38">
            <v>96</v>
          </cell>
          <cell r="F38">
            <v>0</v>
          </cell>
          <cell r="G38">
            <v>0</v>
          </cell>
          <cell r="I38">
            <v>39</v>
          </cell>
          <cell r="J38">
            <v>46</v>
          </cell>
        </row>
        <row r="39">
          <cell r="C39">
            <v>23</v>
          </cell>
          <cell r="D39">
            <v>83</v>
          </cell>
          <cell r="F39">
            <v>0</v>
          </cell>
          <cell r="G39">
            <v>0</v>
          </cell>
          <cell r="I39">
            <v>3</v>
          </cell>
          <cell r="J39">
            <v>3</v>
          </cell>
        </row>
        <row r="40">
          <cell r="C40">
            <v>18</v>
          </cell>
          <cell r="D40">
            <v>168</v>
          </cell>
          <cell r="F40">
            <v>0</v>
          </cell>
          <cell r="G40">
            <v>0</v>
          </cell>
          <cell r="I40">
            <v>17</v>
          </cell>
          <cell r="J40">
            <v>168</v>
          </cell>
        </row>
        <row r="41">
          <cell r="C41">
            <v>49</v>
          </cell>
          <cell r="D41">
            <v>73</v>
          </cell>
          <cell r="F41">
            <v>0</v>
          </cell>
          <cell r="G41">
            <v>0</v>
          </cell>
          <cell r="I41">
            <v>24</v>
          </cell>
          <cell r="J41">
            <v>37</v>
          </cell>
        </row>
        <row r="42">
          <cell r="C42">
            <v>146</v>
          </cell>
          <cell r="D42">
            <v>309</v>
          </cell>
          <cell r="F42">
            <v>0</v>
          </cell>
          <cell r="G42">
            <v>0</v>
          </cell>
          <cell r="I42">
            <v>0</v>
          </cell>
          <cell r="J42">
            <v>0</v>
          </cell>
        </row>
        <row r="43">
          <cell r="C43">
            <v>34</v>
          </cell>
          <cell r="D43">
            <v>92</v>
          </cell>
          <cell r="F43">
            <v>0</v>
          </cell>
          <cell r="G43">
            <v>0</v>
          </cell>
          <cell r="I43">
            <v>15</v>
          </cell>
          <cell r="J43">
            <v>45</v>
          </cell>
        </row>
        <row r="44">
          <cell r="C44">
            <v>105</v>
          </cell>
          <cell r="D44">
            <v>254</v>
          </cell>
          <cell r="F44">
            <v>0</v>
          </cell>
          <cell r="G44">
            <v>0</v>
          </cell>
          <cell r="I44">
            <v>33</v>
          </cell>
          <cell r="J44">
            <v>90</v>
          </cell>
        </row>
        <row r="45">
          <cell r="C45">
            <v>200</v>
          </cell>
          <cell r="D45">
            <v>210</v>
          </cell>
          <cell r="F45">
            <v>0</v>
          </cell>
          <cell r="G45">
            <v>0</v>
          </cell>
          <cell r="I45">
            <v>74</v>
          </cell>
          <cell r="J45">
            <v>85</v>
          </cell>
        </row>
        <row r="46">
          <cell r="C46">
            <v>61</v>
          </cell>
          <cell r="D46">
            <v>161</v>
          </cell>
          <cell r="F46">
            <v>0</v>
          </cell>
          <cell r="G46">
            <v>0</v>
          </cell>
          <cell r="I46">
            <v>102</v>
          </cell>
          <cell r="J46">
            <v>199</v>
          </cell>
        </row>
        <row r="47">
          <cell r="C47">
            <v>96</v>
          </cell>
          <cell r="D47">
            <v>125</v>
          </cell>
          <cell r="F47">
            <v>0</v>
          </cell>
          <cell r="G47">
            <v>0</v>
          </cell>
          <cell r="I47">
            <v>52</v>
          </cell>
          <cell r="J47">
            <v>75</v>
          </cell>
        </row>
        <row r="48">
          <cell r="C48">
            <v>68</v>
          </cell>
          <cell r="D48">
            <v>133</v>
          </cell>
          <cell r="F48">
            <v>0</v>
          </cell>
          <cell r="G48">
            <v>0</v>
          </cell>
          <cell r="I48">
            <v>95</v>
          </cell>
          <cell r="J48">
            <v>95</v>
          </cell>
        </row>
        <row r="49">
          <cell r="C49">
            <v>35</v>
          </cell>
          <cell r="D49">
            <v>39</v>
          </cell>
          <cell r="F49">
            <v>0</v>
          </cell>
          <cell r="G49">
            <v>0</v>
          </cell>
          <cell r="I49">
            <v>0</v>
          </cell>
          <cell r="J49">
            <v>0</v>
          </cell>
        </row>
        <row r="50">
          <cell r="C50">
            <v>69</v>
          </cell>
          <cell r="D50">
            <v>224</v>
          </cell>
          <cell r="F50">
            <v>0</v>
          </cell>
          <cell r="G50">
            <v>0</v>
          </cell>
          <cell r="I50">
            <v>37</v>
          </cell>
          <cell r="J50">
            <v>106</v>
          </cell>
        </row>
        <row r="51">
          <cell r="C51">
            <v>26</v>
          </cell>
          <cell r="D51">
            <v>102</v>
          </cell>
          <cell r="F51">
            <v>0</v>
          </cell>
          <cell r="G51">
            <v>0</v>
          </cell>
          <cell r="I51">
            <v>34</v>
          </cell>
          <cell r="J51">
            <v>37</v>
          </cell>
        </row>
        <row r="52">
          <cell r="C52">
            <v>15</v>
          </cell>
          <cell r="D52">
            <v>30</v>
          </cell>
          <cell r="F52">
            <v>0</v>
          </cell>
          <cell r="G52">
            <v>0</v>
          </cell>
          <cell r="I52">
            <v>0</v>
          </cell>
          <cell r="J52">
            <v>0</v>
          </cell>
        </row>
        <row r="53">
          <cell r="C53">
            <v>21</v>
          </cell>
          <cell r="D53">
            <v>30</v>
          </cell>
          <cell r="F53">
            <v>0</v>
          </cell>
          <cell r="G53">
            <v>0</v>
          </cell>
          <cell r="I53">
            <v>17</v>
          </cell>
          <cell r="J53">
            <v>20</v>
          </cell>
        </row>
        <row r="54">
          <cell r="C54">
            <v>22</v>
          </cell>
          <cell r="D54">
            <v>132</v>
          </cell>
          <cell r="F54">
            <v>0</v>
          </cell>
          <cell r="G54">
            <v>0</v>
          </cell>
          <cell r="I54">
            <v>5</v>
          </cell>
          <cell r="J54">
            <v>65</v>
          </cell>
        </row>
        <row r="55">
          <cell r="C55">
            <v>205</v>
          </cell>
          <cell r="D55">
            <v>256</v>
          </cell>
          <cell r="F55">
            <v>0</v>
          </cell>
          <cell r="G55">
            <v>0</v>
          </cell>
          <cell r="I55">
            <v>0</v>
          </cell>
          <cell r="J55">
            <v>0</v>
          </cell>
        </row>
        <row r="56">
          <cell r="C56">
            <v>23</v>
          </cell>
          <cell r="D56">
            <v>132</v>
          </cell>
          <cell r="F56">
            <v>0</v>
          </cell>
          <cell r="G56">
            <v>0</v>
          </cell>
          <cell r="I56">
            <v>63</v>
          </cell>
          <cell r="J56">
            <v>312</v>
          </cell>
        </row>
        <row r="57">
          <cell r="C57">
            <v>1</v>
          </cell>
          <cell r="D57">
            <v>1</v>
          </cell>
          <cell r="F57">
            <v>0</v>
          </cell>
          <cell r="G57">
            <v>0</v>
          </cell>
          <cell r="I57">
            <v>0</v>
          </cell>
          <cell r="J57">
            <v>0</v>
          </cell>
        </row>
        <row r="58">
          <cell r="C58"/>
          <cell r="D58"/>
          <cell r="F58"/>
          <cell r="G58"/>
          <cell r="I58"/>
          <cell r="J58"/>
        </row>
        <row r="59">
          <cell r="C59">
            <v>23</v>
          </cell>
          <cell r="D59">
            <v>35</v>
          </cell>
          <cell r="F59">
            <v>0</v>
          </cell>
          <cell r="G59">
            <v>0</v>
          </cell>
          <cell r="I59">
            <v>13</v>
          </cell>
          <cell r="J59">
            <v>18</v>
          </cell>
        </row>
        <row r="60">
          <cell r="C60">
            <v>25</v>
          </cell>
          <cell r="D60">
            <v>25</v>
          </cell>
          <cell r="F60">
            <v>0</v>
          </cell>
          <cell r="G60">
            <v>0</v>
          </cell>
          <cell r="I60">
            <v>13</v>
          </cell>
          <cell r="J60">
            <v>13</v>
          </cell>
        </row>
        <row r="61">
          <cell r="C61">
            <v>15</v>
          </cell>
          <cell r="D61">
            <v>21</v>
          </cell>
          <cell r="F61">
            <v>0</v>
          </cell>
          <cell r="G61">
            <v>0</v>
          </cell>
          <cell r="I61">
            <v>0</v>
          </cell>
          <cell r="J61">
            <v>0</v>
          </cell>
        </row>
        <row r="62">
          <cell r="C62">
            <v>24</v>
          </cell>
          <cell r="D62">
            <v>61</v>
          </cell>
          <cell r="F62">
            <v>0</v>
          </cell>
          <cell r="G62">
            <v>0</v>
          </cell>
          <cell r="I62">
            <v>1</v>
          </cell>
          <cell r="J62">
            <v>2</v>
          </cell>
        </row>
        <row r="63">
          <cell r="C63">
            <v>1</v>
          </cell>
          <cell r="D63">
            <v>1</v>
          </cell>
          <cell r="F63">
            <v>0</v>
          </cell>
          <cell r="G63">
            <v>0</v>
          </cell>
          <cell r="I63">
            <v>4</v>
          </cell>
          <cell r="J63">
            <v>4</v>
          </cell>
        </row>
        <row r="64">
          <cell r="C64">
            <v>31</v>
          </cell>
          <cell r="D64">
            <v>54</v>
          </cell>
          <cell r="F64">
            <v>0</v>
          </cell>
          <cell r="G64">
            <v>0</v>
          </cell>
          <cell r="I64">
            <v>32</v>
          </cell>
          <cell r="J64">
            <v>60</v>
          </cell>
        </row>
        <row r="65">
          <cell r="C65">
            <v>1</v>
          </cell>
          <cell r="D65">
            <v>19</v>
          </cell>
          <cell r="F65">
            <v>0</v>
          </cell>
          <cell r="G65">
            <v>0</v>
          </cell>
          <cell r="I65">
            <v>3</v>
          </cell>
          <cell r="J65">
            <v>6</v>
          </cell>
        </row>
        <row r="66">
          <cell r="C66">
            <v>147</v>
          </cell>
          <cell r="D66">
            <v>165</v>
          </cell>
          <cell r="F66">
            <v>0</v>
          </cell>
          <cell r="G66">
            <v>0</v>
          </cell>
          <cell r="I66">
            <v>0</v>
          </cell>
          <cell r="J66">
            <v>0</v>
          </cell>
        </row>
        <row r="67">
          <cell r="C67">
            <v>15</v>
          </cell>
          <cell r="D67">
            <v>49</v>
          </cell>
          <cell r="F67">
            <v>0</v>
          </cell>
          <cell r="G67">
            <v>0</v>
          </cell>
          <cell r="I67">
            <v>0</v>
          </cell>
          <cell r="J67">
            <v>0</v>
          </cell>
        </row>
        <row r="68">
          <cell r="C68">
            <v>0</v>
          </cell>
          <cell r="D68">
            <v>0</v>
          </cell>
          <cell r="F68">
            <v>0</v>
          </cell>
          <cell r="G68">
            <v>0</v>
          </cell>
          <cell r="I68">
            <v>0</v>
          </cell>
          <cell r="J68">
            <v>0</v>
          </cell>
        </row>
        <row r="69">
          <cell r="C69"/>
          <cell r="D69"/>
          <cell r="F69"/>
          <cell r="G69"/>
          <cell r="I69"/>
          <cell r="J69"/>
        </row>
        <row r="70">
          <cell r="C70">
            <v>4</v>
          </cell>
          <cell r="D70">
            <v>8</v>
          </cell>
          <cell r="F70"/>
          <cell r="G70"/>
          <cell r="I70"/>
          <cell r="J70"/>
        </row>
        <row r="71">
          <cell r="C71">
            <v>39</v>
          </cell>
          <cell r="D71">
            <v>39</v>
          </cell>
          <cell r="F71">
            <v>0</v>
          </cell>
          <cell r="G71">
            <v>0</v>
          </cell>
          <cell r="I71">
            <v>0</v>
          </cell>
          <cell r="J71">
            <v>0</v>
          </cell>
        </row>
        <row r="72">
          <cell r="C72"/>
          <cell r="D72"/>
          <cell r="F72"/>
          <cell r="G72"/>
          <cell r="I72"/>
          <cell r="J72"/>
        </row>
        <row r="73">
          <cell r="C73">
            <v>7</v>
          </cell>
          <cell r="D73">
            <v>7</v>
          </cell>
          <cell r="F73">
            <v>0</v>
          </cell>
          <cell r="G73">
            <v>0</v>
          </cell>
          <cell r="I73">
            <v>0</v>
          </cell>
          <cell r="J73">
            <v>0</v>
          </cell>
        </row>
        <row r="74">
          <cell r="C74">
            <v>14</v>
          </cell>
          <cell r="D74">
            <v>17</v>
          </cell>
          <cell r="F74">
            <v>0</v>
          </cell>
          <cell r="G74">
            <v>0</v>
          </cell>
          <cell r="I74">
            <v>0</v>
          </cell>
          <cell r="J74">
            <v>0</v>
          </cell>
        </row>
        <row r="75">
          <cell r="C75">
            <v>4</v>
          </cell>
          <cell r="D75">
            <v>4</v>
          </cell>
          <cell r="F75">
            <v>0</v>
          </cell>
          <cell r="G75">
            <v>0</v>
          </cell>
          <cell r="I75">
            <v>0</v>
          </cell>
          <cell r="J75">
            <v>0</v>
          </cell>
        </row>
        <row r="76">
          <cell r="C76"/>
          <cell r="D76"/>
          <cell r="F76"/>
          <cell r="G76"/>
          <cell r="I76"/>
          <cell r="J76"/>
        </row>
        <row r="77">
          <cell r="C77"/>
          <cell r="D77"/>
          <cell r="F77"/>
          <cell r="G77"/>
          <cell r="I77"/>
          <cell r="J77"/>
        </row>
        <row r="78">
          <cell r="C78"/>
          <cell r="D78"/>
          <cell r="F78"/>
          <cell r="G78"/>
          <cell r="I78"/>
          <cell r="J78"/>
        </row>
        <row r="79">
          <cell r="C79">
            <v>16</v>
          </cell>
          <cell r="D79">
            <v>16</v>
          </cell>
          <cell r="F79">
            <v>0</v>
          </cell>
          <cell r="G79">
            <v>0</v>
          </cell>
          <cell r="I79">
            <v>0</v>
          </cell>
          <cell r="J79">
            <v>0</v>
          </cell>
        </row>
        <row r="80">
          <cell r="C80"/>
          <cell r="D80"/>
          <cell r="F80"/>
          <cell r="G80"/>
          <cell r="I80"/>
          <cell r="J80"/>
        </row>
        <row r="81">
          <cell r="C81"/>
          <cell r="D81"/>
          <cell r="F81"/>
          <cell r="G81"/>
          <cell r="I81"/>
          <cell r="J81"/>
        </row>
        <row r="82">
          <cell r="C82"/>
          <cell r="D82"/>
          <cell r="F82"/>
          <cell r="G82"/>
          <cell r="I82"/>
          <cell r="J82"/>
        </row>
        <row r="83">
          <cell r="C83"/>
          <cell r="D83"/>
          <cell r="F83"/>
          <cell r="G83"/>
          <cell r="I83"/>
          <cell r="J83"/>
        </row>
        <row r="84">
          <cell r="C84">
            <v>25</v>
          </cell>
          <cell r="D84">
            <v>7</v>
          </cell>
          <cell r="F84">
            <v>0</v>
          </cell>
          <cell r="G84">
            <v>0</v>
          </cell>
          <cell r="I84">
            <v>0</v>
          </cell>
          <cell r="J84">
            <v>0</v>
          </cell>
        </row>
      </sheetData>
      <sheetData sheetId="33">
        <row r="7">
          <cell r="I7">
            <v>672</v>
          </cell>
        </row>
      </sheetData>
      <sheetData sheetId="34">
        <row r="5">
          <cell r="C5">
            <v>144</v>
          </cell>
        </row>
      </sheetData>
      <sheetData sheetId="35">
        <row r="7">
          <cell r="CP7">
            <v>1899</v>
          </cell>
        </row>
      </sheetData>
      <sheetData sheetId="36"/>
      <sheetData sheetId="37"/>
      <sheetData sheetId="38"/>
      <sheetData sheetId="39"/>
      <sheetData sheetId="40">
        <row r="5">
          <cell r="CR5">
            <v>4530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9"/>
      <sheetName val="PREGUNTAS"/>
      <sheetName val="total"/>
      <sheetName val="Hoja1"/>
      <sheetName val="Hoja1 (2)"/>
      <sheetName val="Gráfic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>
        <row r="5">
          <cell r="AA5">
            <v>8.2700908455625441</v>
          </cell>
        </row>
        <row r="6">
          <cell r="AA6">
            <v>8.5203566621803493</v>
          </cell>
        </row>
        <row r="7">
          <cell r="AA7">
            <v>8.4103486678660158</v>
          </cell>
        </row>
        <row r="8">
          <cell r="AA8">
            <v>8.4676882078614248</v>
          </cell>
        </row>
        <row r="9">
          <cell r="AA9">
            <v>8.5919457397202201</v>
          </cell>
        </row>
        <row r="10">
          <cell r="AA10">
            <v>8.5219936444221442</v>
          </cell>
        </row>
        <row r="11">
          <cell r="AA11">
            <v>8.724580454096742</v>
          </cell>
        </row>
        <row r="12">
          <cell r="AA12">
            <v>8.6969921714050269</v>
          </cell>
        </row>
        <row r="13">
          <cell r="AA13">
            <v>8.3774890313871069</v>
          </cell>
        </row>
        <row r="14">
          <cell r="AA14">
            <v>8.4476432897393128</v>
          </cell>
        </row>
        <row r="15">
          <cell r="AA15">
            <v>8.2281574583224231</v>
          </cell>
        </row>
        <row r="16">
          <cell r="AA16">
            <v>8.676902757140498</v>
          </cell>
        </row>
      </sheetData>
      <sheetData sheetId="72"/>
      <sheetData sheetId="73"/>
      <sheetData sheetId="7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showGridLines="0" tabSelected="1" view="pageBreakPreview" zoomScale="80" zoomScaleNormal="100" zoomScaleSheetLayoutView="80" workbookViewId="0">
      <selection activeCell="B15" sqref="B15"/>
    </sheetView>
  </sheetViews>
  <sheetFormatPr baseColWidth="10" defaultRowHeight="12.75" x14ac:dyDescent="0.2"/>
  <cols>
    <col min="1" max="1" width="7.7109375" customWidth="1"/>
    <col min="2" max="2" width="64.7109375" customWidth="1"/>
    <col min="3" max="3" width="19" customWidth="1"/>
    <col min="4" max="4" width="19.140625" customWidth="1"/>
    <col min="5" max="5" width="32.140625" customWidth="1"/>
  </cols>
  <sheetData>
    <row r="1" spans="1:5" ht="26.25" customHeight="1" x14ac:dyDescent="0.2">
      <c r="A1" s="171" t="s">
        <v>137</v>
      </c>
      <c r="B1" s="171"/>
      <c r="C1" s="171"/>
      <c r="D1" s="171"/>
      <c r="E1" s="171"/>
    </row>
    <row r="2" spans="1:5" ht="18.75" customHeight="1" x14ac:dyDescent="0.25">
      <c r="A2" s="176" t="s">
        <v>129</v>
      </c>
      <c r="B2" s="176"/>
      <c r="C2" s="176"/>
      <c r="D2" s="176"/>
      <c r="E2" s="176"/>
    </row>
    <row r="3" spans="1:5" ht="16.5" customHeight="1" thickBot="1" x14ac:dyDescent="0.25">
      <c r="E3" s="25" t="s">
        <v>130</v>
      </c>
    </row>
    <row r="4" spans="1:5" ht="21" customHeight="1" thickTop="1" thickBot="1" x14ac:dyDescent="0.25">
      <c r="A4" s="175" t="s">
        <v>7</v>
      </c>
      <c r="B4" s="174" t="s">
        <v>50</v>
      </c>
      <c r="C4" s="169" t="s">
        <v>79</v>
      </c>
      <c r="D4" s="169" t="s">
        <v>80</v>
      </c>
      <c r="E4" s="169" t="s">
        <v>81</v>
      </c>
    </row>
    <row r="5" spans="1:5" ht="58.5" customHeight="1" thickTop="1" thickBot="1" x14ac:dyDescent="0.25">
      <c r="A5" s="175"/>
      <c r="B5" s="174"/>
      <c r="C5" s="170"/>
      <c r="D5" s="170"/>
      <c r="E5" s="170"/>
    </row>
    <row r="6" spans="1:5" ht="16.5" thickTop="1" x14ac:dyDescent="0.2">
      <c r="A6" s="78">
        <v>1</v>
      </c>
      <c r="B6" s="79" t="s">
        <v>10</v>
      </c>
      <c r="C6" s="35">
        <f>[1]ORDEN!FX3</f>
        <v>5183</v>
      </c>
      <c r="D6" s="35">
        <f>[1]ORDEN!FY3</f>
        <v>1066</v>
      </c>
      <c r="E6" s="35">
        <f>[1]ORDEN!FZ3</f>
        <v>8</v>
      </c>
    </row>
    <row r="7" spans="1:5" ht="15.75" x14ac:dyDescent="0.2">
      <c r="A7" s="1">
        <v>2</v>
      </c>
      <c r="B7" s="19" t="s">
        <v>48</v>
      </c>
      <c r="C7" s="36">
        <f>[1]ORDEN!FX4</f>
        <v>958</v>
      </c>
      <c r="D7" s="36">
        <f>[1]ORDEN!FY4</f>
        <v>262</v>
      </c>
      <c r="E7" s="36">
        <f>[1]ORDEN!FZ4</f>
        <v>11</v>
      </c>
    </row>
    <row r="8" spans="1:5" ht="15.75" x14ac:dyDescent="0.2">
      <c r="A8" s="1">
        <v>3</v>
      </c>
      <c r="B8" s="19" t="s">
        <v>11</v>
      </c>
      <c r="C8" s="36">
        <f>[1]ORDEN!FX5</f>
        <v>741</v>
      </c>
      <c r="D8" s="36">
        <f>[1]ORDEN!FY5</f>
        <v>135</v>
      </c>
      <c r="E8" s="36">
        <f>[1]ORDEN!FZ5</f>
        <v>25</v>
      </c>
    </row>
    <row r="9" spans="1:5" ht="15.75" x14ac:dyDescent="0.2">
      <c r="A9" s="1">
        <v>4</v>
      </c>
      <c r="B9" s="19" t="s">
        <v>46</v>
      </c>
      <c r="C9" s="36">
        <f>[1]ORDEN!FX6</f>
        <v>680</v>
      </c>
      <c r="D9" s="36">
        <f>[1]ORDEN!FY6</f>
        <v>2</v>
      </c>
      <c r="E9" s="36">
        <f>[1]ORDEN!FZ6</f>
        <v>0</v>
      </c>
    </row>
    <row r="10" spans="1:5" ht="15.75" x14ac:dyDescent="0.2">
      <c r="A10" s="1">
        <v>5</v>
      </c>
      <c r="B10" s="19" t="s">
        <v>12</v>
      </c>
      <c r="C10" s="36">
        <f>[1]ORDEN!FX7</f>
        <v>4351</v>
      </c>
      <c r="D10" s="36">
        <f>[1]ORDEN!FY7</f>
        <v>65</v>
      </c>
      <c r="E10" s="36">
        <f>[1]ORDEN!FZ7</f>
        <v>10</v>
      </c>
    </row>
    <row r="11" spans="1:5" ht="15.75" x14ac:dyDescent="0.2">
      <c r="A11" s="1">
        <v>6</v>
      </c>
      <c r="B11" s="19" t="s">
        <v>13</v>
      </c>
      <c r="C11" s="36">
        <f>[1]ORDEN!FX8</f>
        <v>1248</v>
      </c>
      <c r="D11" s="36">
        <f>[1]ORDEN!FY8</f>
        <v>11</v>
      </c>
      <c r="E11" s="36">
        <f>[1]ORDEN!FZ8</f>
        <v>2</v>
      </c>
    </row>
    <row r="12" spans="1:5" ht="15.75" x14ac:dyDescent="0.2">
      <c r="A12" s="1">
        <v>7</v>
      </c>
      <c r="B12" s="19" t="s">
        <v>1</v>
      </c>
      <c r="C12" s="36">
        <f>[1]ORDEN!FX9</f>
        <v>1012</v>
      </c>
      <c r="D12" s="36">
        <f>[1]ORDEN!FY9</f>
        <v>117</v>
      </c>
      <c r="E12" s="36">
        <f>[1]ORDEN!FZ9</f>
        <v>17</v>
      </c>
    </row>
    <row r="13" spans="1:5" ht="15.75" x14ac:dyDescent="0.2">
      <c r="A13" s="1">
        <v>8</v>
      </c>
      <c r="B13" s="19" t="s">
        <v>14</v>
      </c>
      <c r="C13" s="36">
        <f>[1]ORDEN!FX10</f>
        <v>298</v>
      </c>
      <c r="D13" s="36">
        <f>[1]ORDEN!FY10</f>
        <v>156</v>
      </c>
      <c r="E13" s="36">
        <f>[1]ORDEN!FZ10</f>
        <v>33</v>
      </c>
    </row>
    <row r="14" spans="1:5" ht="15.75" x14ac:dyDescent="0.2">
      <c r="A14" s="1">
        <v>9</v>
      </c>
      <c r="B14" s="19" t="s">
        <v>25</v>
      </c>
      <c r="C14" s="36">
        <f>[1]ORDEN!FX11</f>
        <v>32</v>
      </c>
      <c r="D14" s="36">
        <f>[1]ORDEN!FY11</f>
        <v>5</v>
      </c>
      <c r="E14" s="36">
        <f>[1]ORDEN!FZ11</f>
        <v>3</v>
      </c>
    </row>
    <row r="15" spans="1:5" ht="15.75" x14ac:dyDescent="0.2">
      <c r="A15" s="1">
        <v>10</v>
      </c>
      <c r="B15" s="19" t="s">
        <v>26</v>
      </c>
      <c r="C15" s="36">
        <f>[1]ORDEN!FX12</f>
        <v>35</v>
      </c>
      <c r="D15" s="36">
        <f>[1]ORDEN!FY12</f>
        <v>35</v>
      </c>
      <c r="E15" s="36">
        <f>[1]ORDEN!FZ12</f>
        <v>2</v>
      </c>
    </row>
    <row r="16" spans="1:5" ht="15.75" x14ac:dyDescent="0.2">
      <c r="A16" s="1">
        <v>11</v>
      </c>
      <c r="B16" s="19" t="s">
        <v>47</v>
      </c>
      <c r="C16" s="36">
        <f>[1]ORDEN!FX13</f>
        <v>251</v>
      </c>
      <c r="D16" s="36">
        <f>[1]ORDEN!FY13</f>
        <v>13</v>
      </c>
      <c r="E16" s="36">
        <f>[1]ORDEN!FZ13</f>
        <v>6</v>
      </c>
    </row>
    <row r="17" spans="1:5" ht="15.75" x14ac:dyDescent="0.2">
      <c r="A17" s="1">
        <v>12</v>
      </c>
      <c r="B17" s="19" t="s">
        <v>18</v>
      </c>
      <c r="C17" s="36">
        <f>[1]ORDEN!FX14</f>
        <v>1031</v>
      </c>
      <c r="D17" s="36">
        <f>[1]ORDEN!FY14</f>
        <v>206</v>
      </c>
      <c r="E17" s="36">
        <f>[1]ORDEN!FZ14</f>
        <v>19</v>
      </c>
    </row>
    <row r="18" spans="1:5" ht="15.75" x14ac:dyDescent="0.2">
      <c r="A18" s="1">
        <v>13</v>
      </c>
      <c r="B18" s="19" t="s">
        <v>49</v>
      </c>
      <c r="C18" s="36">
        <f>[1]ORDEN!FX15</f>
        <v>395</v>
      </c>
      <c r="D18" s="36">
        <f>[1]ORDEN!FY15</f>
        <v>43</v>
      </c>
      <c r="E18" s="36">
        <f>[1]ORDEN!FZ15</f>
        <v>11</v>
      </c>
    </row>
    <row r="19" spans="1:5" ht="15.75" x14ac:dyDescent="0.2">
      <c r="A19" s="1">
        <v>14</v>
      </c>
      <c r="B19" s="19" t="s">
        <v>27</v>
      </c>
      <c r="C19" s="36">
        <f>[1]ORDEN!FX16</f>
        <v>804</v>
      </c>
      <c r="D19" s="36">
        <f>[1]ORDEN!FY16</f>
        <v>3</v>
      </c>
      <c r="E19" s="36">
        <f>[1]ORDEN!FZ16</f>
        <v>2</v>
      </c>
    </row>
    <row r="20" spans="1:5" ht="15.75" x14ac:dyDescent="0.2">
      <c r="A20" s="1">
        <v>15</v>
      </c>
      <c r="B20" s="19" t="s">
        <v>19</v>
      </c>
      <c r="C20" s="36">
        <f>[1]ORDEN!FX17</f>
        <v>207</v>
      </c>
      <c r="D20" s="36">
        <f>[1]ORDEN!FY17</f>
        <v>10</v>
      </c>
      <c r="E20" s="36">
        <f>[1]ORDEN!FZ17</f>
        <v>3</v>
      </c>
    </row>
    <row r="21" spans="1:5" ht="15.75" x14ac:dyDescent="0.2">
      <c r="A21" s="1">
        <v>16</v>
      </c>
      <c r="B21" s="19" t="s">
        <v>28</v>
      </c>
      <c r="C21" s="36">
        <f>[1]ORDEN!FX18</f>
        <v>1528</v>
      </c>
      <c r="D21" s="36">
        <f>[1]ORDEN!FY18</f>
        <v>133</v>
      </c>
      <c r="E21" s="36">
        <f>[1]ORDEN!FZ18</f>
        <v>56</v>
      </c>
    </row>
    <row r="22" spans="1:5" ht="15.75" x14ac:dyDescent="0.2">
      <c r="A22" s="1">
        <v>17</v>
      </c>
      <c r="B22" s="20" t="s">
        <v>21</v>
      </c>
      <c r="C22" s="36">
        <f>[1]ORDEN!FX19</f>
        <v>500</v>
      </c>
      <c r="D22" s="36">
        <f>[1]ORDEN!FY19</f>
        <v>180</v>
      </c>
      <c r="E22" s="36">
        <f>[1]ORDEN!FZ19</f>
        <v>24</v>
      </c>
    </row>
    <row r="23" spans="1:5" ht="15.75" x14ac:dyDescent="0.2">
      <c r="A23" s="1">
        <v>18</v>
      </c>
      <c r="B23" s="19" t="s">
        <v>22</v>
      </c>
      <c r="C23" s="36">
        <f>[1]ORDEN!FX20</f>
        <v>1112</v>
      </c>
      <c r="D23" s="36">
        <f>[1]ORDEN!FY20</f>
        <v>1021</v>
      </c>
      <c r="E23" s="36">
        <f>[1]ORDEN!FZ20</f>
        <v>41</v>
      </c>
    </row>
    <row r="24" spans="1:5" ht="15.75" x14ac:dyDescent="0.2">
      <c r="A24" s="1">
        <v>19</v>
      </c>
      <c r="B24" s="19" t="s">
        <v>17</v>
      </c>
      <c r="C24" s="36">
        <f>[1]ORDEN!FX21</f>
        <v>1182</v>
      </c>
      <c r="D24" s="36">
        <f>[1]ORDEN!FY21</f>
        <v>634</v>
      </c>
      <c r="E24" s="36">
        <f>[1]ORDEN!FZ21</f>
        <v>17</v>
      </c>
    </row>
    <row r="25" spans="1:5" ht="15.75" x14ac:dyDescent="0.2">
      <c r="A25" s="1">
        <v>20</v>
      </c>
      <c r="B25" s="19" t="s">
        <v>138</v>
      </c>
      <c r="C25" s="36">
        <f>[1]ORDEN!FX22</f>
        <v>1743</v>
      </c>
      <c r="D25" s="36">
        <f>[1]ORDEN!FY22</f>
        <v>103</v>
      </c>
      <c r="E25" s="36">
        <f>[1]ORDEN!FZ22</f>
        <v>13</v>
      </c>
    </row>
    <row r="26" spans="1:5" ht="15.75" x14ac:dyDescent="0.2">
      <c r="A26" s="1">
        <v>21</v>
      </c>
      <c r="B26" s="20" t="s">
        <v>24</v>
      </c>
      <c r="C26" s="36">
        <f>[1]ORDEN!FX23</f>
        <v>402</v>
      </c>
      <c r="D26" s="36">
        <f>[1]ORDEN!FY23</f>
        <v>126</v>
      </c>
      <c r="E26" s="36">
        <f>[1]ORDEN!FZ23</f>
        <v>24</v>
      </c>
    </row>
    <row r="27" spans="1:5" ht="15.75" x14ac:dyDescent="0.2">
      <c r="A27" s="1">
        <v>22</v>
      </c>
      <c r="B27" s="20" t="s">
        <v>8</v>
      </c>
      <c r="C27" s="36">
        <f>[1]ORDEN!FX24</f>
        <v>193</v>
      </c>
      <c r="D27" s="36">
        <f>[1]ORDEN!FY24</f>
        <v>29</v>
      </c>
      <c r="E27" s="36">
        <f>[1]ORDEN!FZ24</f>
        <v>9</v>
      </c>
    </row>
    <row r="28" spans="1:5" ht="15.75" x14ac:dyDescent="0.2">
      <c r="A28" s="1">
        <v>23</v>
      </c>
      <c r="B28" s="20" t="s">
        <v>29</v>
      </c>
      <c r="C28" s="36">
        <f>[1]ORDEN!FX25</f>
        <v>19</v>
      </c>
      <c r="D28" s="36">
        <f>[1]ORDEN!FY25</f>
        <v>11</v>
      </c>
      <c r="E28" s="36">
        <f>[1]ORDEN!FZ25</f>
        <v>2</v>
      </c>
    </row>
    <row r="29" spans="1:5" ht="15.75" x14ac:dyDescent="0.2">
      <c r="A29" s="1">
        <v>24</v>
      </c>
      <c r="B29" s="20" t="s">
        <v>30</v>
      </c>
      <c r="C29" s="36">
        <f>[1]ORDEN!FX26</f>
        <v>11</v>
      </c>
      <c r="D29" s="36">
        <f>[1]ORDEN!FY26</f>
        <v>5</v>
      </c>
      <c r="E29" s="36">
        <f>[1]ORDEN!FZ26</f>
        <v>6</v>
      </c>
    </row>
    <row r="30" spans="1:5" ht="15.75" x14ac:dyDescent="0.2">
      <c r="A30" s="1">
        <v>25</v>
      </c>
      <c r="B30" s="20" t="s">
        <v>31</v>
      </c>
      <c r="C30" s="36">
        <f>[1]ORDEN!FX27</f>
        <v>639</v>
      </c>
      <c r="D30" s="36">
        <f>[1]ORDEN!FY27</f>
        <v>181</v>
      </c>
      <c r="E30" s="36">
        <f>[1]ORDEN!FZ27</f>
        <v>31</v>
      </c>
    </row>
    <row r="31" spans="1:5" ht="15.75" x14ac:dyDescent="0.2">
      <c r="A31" s="1">
        <v>26</v>
      </c>
      <c r="B31" s="20" t="s">
        <v>32</v>
      </c>
      <c r="C31" s="36">
        <f>[1]ORDEN!FX28</f>
        <v>253</v>
      </c>
      <c r="D31" s="36">
        <f>[1]ORDEN!FY28</f>
        <v>77</v>
      </c>
      <c r="E31" s="36">
        <f>[1]ORDEN!FZ28</f>
        <v>19</v>
      </c>
    </row>
    <row r="32" spans="1:5" ht="15.75" x14ac:dyDescent="0.2">
      <c r="A32" s="1">
        <v>27</v>
      </c>
      <c r="B32" s="20" t="s">
        <v>33</v>
      </c>
      <c r="C32" s="36">
        <f>[1]ORDEN!FX29</f>
        <v>430</v>
      </c>
      <c r="D32" s="36">
        <f>[1]ORDEN!FY29</f>
        <v>435</v>
      </c>
      <c r="E32" s="36">
        <f>[1]ORDEN!FZ29</f>
        <v>5</v>
      </c>
    </row>
    <row r="33" spans="1:5" ht="15.75" x14ac:dyDescent="0.2">
      <c r="A33" s="1">
        <v>28</v>
      </c>
      <c r="B33" s="20" t="s">
        <v>3</v>
      </c>
      <c r="C33" s="36">
        <f>[1]ORDEN!FX30</f>
        <v>752</v>
      </c>
      <c r="D33" s="36">
        <f>[1]ORDEN!FY30</f>
        <v>290</v>
      </c>
      <c r="E33" s="36">
        <f>[1]ORDEN!FZ30</f>
        <v>21</v>
      </c>
    </row>
    <row r="34" spans="1:5" ht="15.75" x14ac:dyDescent="0.2">
      <c r="A34" s="1">
        <v>29</v>
      </c>
      <c r="B34" s="20" t="s">
        <v>2</v>
      </c>
      <c r="C34" s="36">
        <f>[1]ORDEN!FX31</f>
        <v>1127</v>
      </c>
      <c r="D34" s="36">
        <f>[1]ORDEN!FY31</f>
        <v>451</v>
      </c>
      <c r="E34" s="36">
        <f>[1]ORDEN!FZ31</f>
        <v>14</v>
      </c>
    </row>
    <row r="35" spans="1:5" ht="15.75" x14ac:dyDescent="0.2">
      <c r="A35" s="1">
        <v>30</v>
      </c>
      <c r="B35" s="20" t="s">
        <v>34</v>
      </c>
      <c r="C35" s="36">
        <f>[1]ORDEN!FX32</f>
        <v>1410</v>
      </c>
      <c r="D35" s="36">
        <f>[1]ORDEN!FY32</f>
        <v>101</v>
      </c>
      <c r="E35" s="36">
        <f>[1]ORDEN!FZ32</f>
        <v>24</v>
      </c>
    </row>
    <row r="36" spans="1:5" ht="15.75" x14ac:dyDescent="0.2">
      <c r="A36" s="1">
        <v>31</v>
      </c>
      <c r="B36" s="20" t="s">
        <v>35</v>
      </c>
      <c r="C36" s="36">
        <f>[1]ORDEN!FX33</f>
        <v>120</v>
      </c>
      <c r="D36" s="36">
        <f>[1]ORDEN!FY33</f>
        <v>116</v>
      </c>
      <c r="E36" s="36">
        <f>[1]ORDEN!FZ33</f>
        <v>37</v>
      </c>
    </row>
    <row r="37" spans="1:5" ht="15.75" x14ac:dyDescent="0.2">
      <c r="A37" s="1">
        <v>32</v>
      </c>
      <c r="B37" s="20" t="s">
        <v>20</v>
      </c>
      <c r="C37" s="36">
        <f>[1]ORDEN!FX34</f>
        <v>475</v>
      </c>
      <c r="D37" s="36">
        <f>[1]ORDEN!FY34</f>
        <v>40</v>
      </c>
      <c r="E37" s="36">
        <f>[1]ORDEN!FZ34</f>
        <v>8</v>
      </c>
    </row>
    <row r="38" spans="1:5" ht="15.75" x14ac:dyDescent="0.2">
      <c r="A38" s="1">
        <v>33</v>
      </c>
      <c r="B38" s="20" t="s">
        <v>45</v>
      </c>
      <c r="C38" s="36">
        <f>[1]ORDEN!FX35</f>
        <v>328</v>
      </c>
      <c r="D38" s="36">
        <f>[1]ORDEN!FY35</f>
        <v>151</v>
      </c>
      <c r="E38" s="36">
        <f>[1]ORDEN!FZ35</f>
        <v>16</v>
      </c>
    </row>
    <row r="39" spans="1:5" ht="15.75" x14ac:dyDescent="0.2">
      <c r="A39" s="1">
        <v>34</v>
      </c>
      <c r="B39" s="20" t="s">
        <v>36</v>
      </c>
      <c r="C39" s="36">
        <f>[1]ORDEN!FX36</f>
        <v>446</v>
      </c>
      <c r="D39" s="36">
        <f>[1]ORDEN!FY36</f>
        <v>278</v>
      </c>
      <c r="E39" s="36">
        <f>[1]ORDEN!FZ36</f>
        <v>40</v>
      </c>
    </row>
    <row r="40" spans="1:5" ht="15.75" x14ac:dyDescent="0.2">
      <c r="A40" s="1">
        <v>35</v>
      </c>
      <c r="B40" s="20" t="s">
        <v>37</v>
      </c>
      <c r="C40" s="36">
        <f>[1]ORDEN!FX37</f>
        <v>514</v>
      </c>
      <c r="D40" s="36">
        <f>[1]ORDEN!FY37</f>
        <v>395</v>
      </c>
      <c r="E40" s="36">
        <f>[1]ORDEN!FZ37</f>
        <v>24</v>
      </c>
    </row>
    <row r="41" spans="1:5" ht="15.75" x14ac:dyDescent="0.2">
      <c r="A41" s="1">
        <v>36</v>
      </c>
      <c r="B41" s="20" t="s">
        <v>38</v>
      </c>
      <c r="C41" s="36">
        <f>[1]ORDEN!FX38</f>
        <v>345</v>
      </c>
      <c r="D41" s="36">
        <f>[1]ORDEN!FY38</f>
        <v>114</v>
      </c>
      <c r="E41" s="36">
        <f>[1]ORDEN!FZ38</f>
        <v>3</v>
      </c>
    </row>
    <row r="42" spans="1:5" ht="15.75" x14ac:dyDescent="0.2">
      <c r="A42" s="1">
        <v>37</v>
      </c>
      <c r="B42" s="20" t="s">
        <v>4</v>
      </c>
      <c r="C42" s="36">
        <f>[1]ORDEN!FX39</f>
        <v>5550</v>
      </c>
      <c r="D42" s="36">
        <f>[1]ORDEN!FY39</f>
        <v>5356</v>
      </c>
      <c r="E42" s="36">
        <f>[1]ORDEN!FZ39</f>
        <v>7</v>
      </c>
    </row>
    <row r="43" spans="1:5" ht="15.75" x14ac:dyDescent="0.2">
      <c r="A43" s="1">
        <v>38</v>
      </c>
      <c r="B43" s="20" t="s">
        <v>39</v>
      </c>
      <c r="C43" s="36">
        <f>[1]ORDEN!FX40</f>
        <v>540</v>
      </c>
      <c r="D43" s="36">
        <f>[1]ORDEN!FY40</f>
        <v>4</v>
      </c>
      <c r="E43" s="36">
        <f>[1]ORDEN!FZ40</f>
        <v>0</v>
      </c>
    </row>
    <row r="44" spans="1:5" ht="15.75" x14ac:dyDescent="0.2">
      <c r="A44" s="1">
        <v>39</v>
      </c>
      <c r="B44" s="19" t="s">
        <v>15</v>
      </c>
      <c r="C44" s="36">
        <f>[1]ORDEN!FX41</f>
        <v>626</v>
      </c>
      <c r="D44" s="36">
        <f>[1]ORDEN!FY41</f>
        <v>40</v>
      </c>
      <c r="E44" s="36">
        <f>[1]ORDEN!FZ41</f>
        <v>4</v>
      </c>
    </row>
    <row r="45" spans="1:5" ht="15.75" x14ac:dyDescent="0.2">
      <c r="A45" s="1">
        <v>40</v>
      </c>
      <c r="B45" s="19" t="s">
        <v>40</v>
      </c>
      <c r="C45" s="36">
        <f>[1]ORDEN!FX42</f>
        <v>342</v>
      </c>
      <c r="D45" s="36">
        <f>[1]ORDEN!FY42</f>
        <v>142</v>
      </c>
      <c r="E45" s="36">
        <f>[1]ORDEN!FZ42</f>
        <v>20</v>
      </c>
    </row>
    <row r="46" spans="1:5" ht="15.75" x14ac:dyDescent="0.2">
      <c r="A46" s="1">
        <v>41</v>
      </c>
      <c r="B46" s="19" t="s">
        <v>139</v>
      </c>
      <c r="C46" s="36">
        <f>[1]ORDEN!FX43</f>
        <v>1220</v>
      </c>
      <c r="D46" s="36">
        <f>[1]ORDEN!FY43</f>
        <v>64</v>
      </c>
      <c r="E46" s="36">
        <f>[1]ORDEN!FZ43</f>
        <v>20</v>
      </c>
    </row>
    <row r="47" spans="1:5" ht="15.75" x14ac:dyDescent="0.2">
      <c r="A47" s="1">
        <v>42</v>
      </c>
      <c r="B47" s="19" t="s">
        <v>23</v>
      </c>
      <c r="C47" s="36">
        <f>[1]ORDEN!FX44</f>
        <v>133</v>
      </c>
      <c r="D47" s="36">
        <f>[1]ORDEN!FY44</f>
        <v>19</v>
      </c>
      <c r="E47" s="36">
        <f>[1]ORDEN!FZ44</f>
        <v>3</v>
      </c>
    </row>
    <row r="48" spans="1:5" ht="15.75" x14ac:dyDescent="0.2">
      <c r="A48" s="1">
        <v>43</v>
      </c>
      <c r="B48" s="19" t="s">
        <v>41</v>
      </c>
      <c r="C48" s="36">
        <f>[1]ORDEN!FX45</f>
        <v>150</v>
      </c>
      <c r="D48" s="36">
        <f>[1]ORDEN!FY45</f>
        <v>8</v>
      </c>
      <c r="E48" s="36">
        <f>[1]ORDEN!FZ45</f>
        <v>0</v>
      </c>
    </row>
    <row r="49" spans="1:5" ht="15.75" x14ac:dyDescent="0.2">
      <c r="A49" s="1">
        <v>44</v>
      </c>
      <c r="B49" s="19" t="s">
        <v>5</v>
      </c>
      <c r="C49" s="36">
        <f>[1]ORDEN!FX46</f>
        <v>111</v>
      </c>
      <c r="D49" s="36">
        <f>[1]ORDEN!FY46</f>
        <v>34</v>
      </c>
      <c r="E49" s="36">
        <f>[1]ORDEN!FZ46</f>
        <v>2</v>
      </c>
    </row>
    <row r="50" spans="1:5" ht="15.75" x14ac:dyDescent="0.2">
      <c r="A50" s="1">
        <v>45</v>
      </c>
      <c r="B50" s="19" t="s">
        <v>42</v>
      </c>
      <c r="C50" s="36">
        <f>[1]ORDEN!FX47</f>
        <v>202</v>
      </c>
      <c r="D50" s="36">
        <f>[1]ORDEN!FY47</f>
        <v>30</v>
      </c>
      <c r="E50" s="36">
        <f>[1]ORDEN!FZ47</f>
        <v>7</v>
      </c>
    </row>
    <row r="51" spans="1:5" ht="15.75" x14ac:dyDescent="0.2">
      <c r="A51" s="1">
        <v>46</v>
      </c>
      <c r="B51" s="19" t="s">
        <v>16</v>
      </c>
      <c r="C51" s="36">
        <f>[1]ORDEN!FX48</f>
        <v>781</v>
      </c>
      <c r="D51" s="36">
        <f>[1]ORDEN!FY48</f>
        <v>781</v>
      </c>
      <c r="E51" s="36">
        <f>[1]ORDEN!FZ48</f>
        <v>11</v>
      </c>
    </row>
    <row r="52" spans="1:5" ht="15.75" x14ac:dyDescent="0.2">
      <c r="A52" s="1">
        <v>47</v>
      </c>
      <c r="B52" s="19" t="s">
        <v>43</v>
      </c>
      <c r="C52" s="36">
        <f>[1]ORDEN!FX49</f>
        <v>15</v>
      </c>
      <c r="D52" s="36">
        <f>[1]ORDEN!FY49</f>
        <v>15</v>
      </c>
      <c r="E52" s="36">
        <f>[1]ORDEN!FZ49</f>
        <v>0</v>
      </c>
    </row>
    <row r="53" spans="1:5" ht="15.75" x14ac:dyDescent="0.2">
      <c r="A53" s="1">
        <v>48</v>
      </c>
      <c r="B53" s="20" t="s">
        <v>0</v>
      </c>
      <c r="C53" s="36">
        <f>[1]ORDEN!FX50</f>
        <v>170</v>
      </c>
      <c r="D53" s="36">
        <f>[1]ORDEN!FY50</f>
        <v>8</v>
      </c>
      <c r="E53" s="36">
        <f>[1]ORDEN!FZ50</f>
        <v>1</v>
      </c>
    </row>
    <row r="54" spans="1:5" ht="15.75" x14ac:dyDescent="0.2">
      <c r="A54" s="1">
        <v>49</v>
      </c>
      <c r="B54" s="20" t="s">
        <v>44</v>
      </c>
      <c r="C54" s="36">
        <f>[1]ORDEN!FX51</f>
        <v>546</v>
      </c>
      <c r="D54" s="36">
        <f>[1]ORDEN!FY51</f>
        <v>116</v>
      </c>
      <c r="E54" s="36">
        <f>[1]ORDEN!FZ51</f>
        <v>2</v>
      </c>
    </row>
    <row r="55" spans="1:5" ht="15.75" x14ac:dyDescent="0.2">
      <c r="A55" s="1">
        <v>50</v>
      </c>
      <c r="B55" s="19" t="s">
        <v>93</v>
      </c>
      <c r="C55" s="36">
        <f>[1]ORDEN!FX52</f>
        <v>16</v>
      </c>
      <c r="D55" s="36">
        <f>[1]ORDEN!FY52</f>
        <v>21</v>
      </c>
      <c r="E55" s="36">
        <f>[1]ORDEN!FZ52</f>
        <v>5</v>
      </c>
    </row>
    <row r="56" spans="1:5" ht="15.75" x14ac:dyDescent="0.2">
      <c r="A56" s="1">
        <v>51</v>
      </c>
      <c r="B56" s="19" t="s">
        <v>94</v>
      </c>
      <c r="C56" s="36">
        <f>[1]ORDEN!FX53</f>
        <v>247</v>
      </c>
      <c r="D56" s="36">
        <f>[1]ORDEN!FY53</f>
        <v>1111</v>
      </c>
      <c r="E56" s="36">
        <f>[1]ORDEN!FZ53</f>
        <v>4</v>
      </c>
    </row>
    <row r="57" spans="1:5" ht="15.75" x14ac:dyDescent="0.2">
      <c r="A57" s="1">
        <v>52</v>
      </c>
      <c r="B57" s="19" t="s">
        <v>95</v>
      </c>
      <c r="C57" s="36">
        <f>[1]ORDEN!FX54</f>
        <v>265</v>
      </c>
      <c r="D57" s="36">
        <f>[1]ORDEN!FY54</f>
        <v>265</v>
      </c>
      <c r="E57" s="36">
        <f>[1]ORDEN!FZ54</f>
        <v>17</v>
      </c>
    </row>
    <row r="58" spans="1:5" ht="15.75" x14ac:dyDescent="0.2">
      <c r="A58" s="1">
        <v>53</v>
      </c>
      <c r="B58" s="19" t="s">
        <v>96</v>
      </c>
      <c r="C58" s="36">
        <f>[1]ORDEN!FX55</f>
        <v>6</v>
      </c>
      <c r="D58" s="36">
        <f>[1]ORDEN!FY55</f>
        <v>4</v>
      </c>
      <c r="E58" s="36">
        <f>[1]ORDEN!FZ55</f>
        <v>2</v>
      </c>
    </row>
    <row r="59" spans="1:5" ht="15.75" x14ac:dyDescent="0.2">
      <c r="A59" s="1">
        <v>54</v>
      </c>
      <c r="B59" s="19" t="s">
        <v>97</v>
      </c>
      <c r="C59" s="36">
        <f>[1]ORDEN!FX56</f>
        <v>694</v>
      </c>
      <c r="D59" s="36">
        <f>[1]ORDEN!FY56</f>
        <v>120</v>
      </c>
      <c r="E59" s="36">
        <f>[1]ORDEN!FZ56</f>
        <v>9</v>
      </c>
    </row>
    <row r="60" spans="1:5" ht="15.75" x14ac:dyDescent="0.2">
      <c r="A60" s="1" t="s">
        <v>98</v>
      </c>
      <c r="B60" s="19" t="s">
        <v>99</v>
      </c>
      <c r="C60" s="36">
        <f>[1]ORDEN!FX57</f>
        <v>168</v>
      </c>
      <c r="D60" s="36">
        <f>[1]ORDEN!FY57</f>
        <v>17</v>
      </c>
      <c r="E60" s="36">
        <f>[1]ORDEN!FZ57</f>
        <v>1</v>
      </c>
    </row>
    <row r="61" spans="1:5" ht="15.75" x14ac:dyDescent="0.2">
      <c r="A61" s="1" t="s">
        <v>100</v>
      </c>
      <c r="B61" s="19" t="s">
        <v>101</v>
      </c>
      <c r="C61" s="36">
        <f>[1]ORDEN!FX58</f>
        <v>351</v>
      </c>
      <c r="D61" s="36">
        <f>[1]ORDEN!FY58</f>
        <v>0</v>
      </c>
      <c r="E61" s="36">
        <f>[1]ORDEN!FZ58</f>
        <v>0</v>
      </c>
    </row>
    <row r="62" spans="1:5" ht="15.75" x14ac:dyDescent="0.2">
      <c r="A62" s="1" t="s">
        <v>102</v>
      </c>
      <c r="B62" s="19" t="s">
        <v>103</v>
      </c>
      <c r="C62" s="36">
        <f>[1]ORDEN!FX59</f>
        <v>505</v>
      </c>
      <c r="D62" s="36">
        <f>[1]ORDEN!FY59</f>
        <v>102</v>
      </c>
      <c r="E62" s="36">
        <f>[1]ORDEN!FZ59</f>
        <v>9</v>
      </c>
    </row>
    <row r="63" spans="1:5" ht="15.75" x14ac:dyDescent="0.2">
      <c r="A63" s="1" t="s">
        <v>104</v>
      </c>
      <c r="B63" s="19" t="s">
        <v>105</v>
      </c>
      <c r="C63" s="36">
        <f>[1]ORDEN!FX60</f>
        <v>467</v>
      </c>
      <c r="D63" s="36">
        <f>[1]ORDEN!FY60</f>
        <v>260</v>
      </c>
      <c r="E63" s="36">
        <f>[1]ORDEN!FZ60</f>
        <v>5</v>
      </c>
    </row>
    <row r="64" spans="1:5" ht="15.75" x14ac:dyDescent="0.2">
      <c r="A64" s="1" t="s">
        <v>106</v>
      </c>
      <c r="B64" s="19" t="s">
        <v>107</v>
      </c>
      <c r="C64" s="36">
        <f>[1]ORDEN!FX61</f>
        <v>2236</v>
      </c>
      <c r="D64" s="36">
        <f>[1]ORDEN!FY61</f>
        <v>141</v>
      </c>
      <c r="E64" s="36">
        <f>[1]ORDEN!FZ61</f>
        <v>12</v>
      </c>
    </row>
    <row r="65" spans="1:5" ht="15.75" x14ac:dyDescent="0.2">
      <c r="A65" s="1">
        <v>60</v>
      </c>
      <c r="B65" s="19" t="s">
        <v>108</v>
      </c>
      <c r="C65" s="36">
        <f>[1]ORDEN!FX62</f>
        <v>14</v>
      </c>
      <c r="D65" s="36">
        <f>[1]ORDEN!FY62</f>
        <v>14</v>
      </c>
      <c r="E65" s="36">
        <f>[1]ORDEN!FZ62</f>
        <v>0</v>
      </c>
    </row>
    <row r="66" spans="1:5" ht="15.75" x14ac:dyDescent="0.2">
      <c r="A66" s="1">
        <v>61</v>
      </c>
      <c r="B66" s="19" t="s">
        <v>109</v>
      </c>
      <c r="C66" s="36">
        <f>[1]ORDEN!FX63</f>
        <v>188</v>
      </c>
      <c r="D66" s="36">
        <f>[1]ORDEN!FY63</f>
        <v>35</v>
      </c>
      <c r="E66" s="36">
        <f>[1]ORDEN!FZ63</f>
        <v>5</v>
      </c>
    </row>
    <row r="67" spans="1:5" ht="15.75" x14ac:dyDescent="0.2">
      <c r="A67" s="1">
        <v>62</v>
      </c>
      <c r="B67" s="19" t="s">
        <v>110</v>
      </c>
      <c r="C67" s="36">
        <f>[1]ORDEN!FX64</f>
        <v>47</v>
      </c>
      <c r="D67" s="36">
        <f>[1]ORDEN!FY64</f>
        <v>4</v>
      </c>
      <c r="E67" s="36">
        <f>[1]ORDEN!FZ64</f>
        <v>0</v>
      </c>
    </row>
    <row r="68" spans="1:5" ht="15.75" x14ac:dyDescent="0.2">
      <c r="A68" s="1">
        <v>63</v>
      </c>
      <c r="B68" s="19" t="s">
        <v>111</v>
      </c>
      <c r="C68" s="36">
        <f>[1]ORDEN!FX65</f>
        <v>161</v>
      </c>
      <c r="D68" s="36">
        <f>[1]ORDEN!FY65</f>
        <v>45</v>
      </c>
      <c r="E68" s="36">
        <f>[1]ORDEN!FZ65</f>
        <v>9</v>
      </c>
    </row>
    <row r="69" spans="1:5" ht="15.75" x14ac:dyDescent="0.2">
      <c r="A69" s="1">
        <v>64</v>
      </c>
      <c r="B69" s="19" t="s">
        <v>112</v>
      </c>
      <c r="C69" s="36">
        <f>[1]ORDEN!FX66</f>
        <v>60</v>
      </c>
      <c r="D69" s="36">
        <f>[1]ORDEN!FY66</f>
        <v>60</v>
      </c>
      <c r="E69" s="36">
        <f>[1]ORDEN!FZ66</f>
        <v>0</v>
      </c>
    </row>
    <row r="70" spans="1:5" ht="15.75" x14ac:dyDescent="0.2">
      <c r="A70" s="1">
        <v>65</v>
      </c>
      <c r="B70" s="19" t="s">
        <v>113</v>
      </c>
      <c r="C70" s="36">
        <f>[1]ORDEN!FX67</f>
        <v>64</v>
      </c>
      <c r="D70" s="36">
        <f>[1]ORDEN!FY67</f>
        <v>37</v>
      </c>
      <c r="E70" s="36">
        <f>[1]ORDEN!FZ67</f>
        <v>1</v>
      </c>
    </row>
    <row r="71" spans="1:5" ht="15.75" x14ac:dyDescent="0.2">
      <c r="A71" s="1">
        <v>66</v>
      </c>
      <c r="B71" s="19" t="s">
        <v>114</v>
      </c>
      <c r="C71" s="36">
        <f>[1]ORDEN!FX68</f>
        <v>200</v>
      </c>
      <c r="D71" s="36">
        <f>[1]ORDEN!FY68</f>
        <v>135</v>
      </c>
      <c r="E71" s="36">
        <f>[1]ORDEN!FZ68</f>
        <v>6</v>
      </c>
    </row>
    <row r="72" spans="1:5" ht="15.75" x14ac:dyDescent="0.2">
      <c r="A72" s="1">
        <v>67</v>
      </c>
      <c r="B72" s="19" t="s">
        <v>115</v>
      </c>
      <c r="C72" s="36">
        <f>[1]ORDEN!FX69</f>
        <v>17</v>
      </c>
      <c r="D72" s="36">
        <f>[1]ORDEN!FY69</f>
        <v>12</v>
      </c>
      <c r="E72" s="36">
        <f>[1]ORDEN!FZ69</f>
        <v>5</v>
      </c>
    </row>
    <row r="73" spans="1:5" ht="15.75" x14ac:dyDescent="0.2">
      <c r="A73" s="1">
        <v>68</v>
      </c>
      <c r="B73" s="19" t="s">
        <v>116</v>
      </c>
      <c r="C73" s="36">
        <f>[1]ORDEN!FX70</f>
        <v>58</v>
      </c>
      <c r="D73" s="36">
        <f>[1]ORDEN!FY70</f>
        <v>9</v>
      </c>
      <c r="E73" s="36">
        <f>[1]ORDEN!FZ70</f>
        <v>0</v>
      </c>
    </row>
    <row r="74" spans="1:5" ht="15.75" x14ac:dyDescent="0.2">
      <c r="A74" s="1">
        <v>69</v>
      </c>
      <c r="B74" s="19" t="s">
        <v>117</v>
      </c>
      <c r="C74" s="36">
        <f>[1]ORDEN!FX71</f>
        <v>117</v>
      </c>
      <c r="D74" s="36">
        <f>[1]ORDEN!FY71</f>
        <v>10</v>
      </c>
      <c r="E74" s="36">
        <f>[1]ORDEN!FZ71</f>
        <v>0</v>
      </c>
    </row>
    <row r="75" spans="1:5" ht="15.75" x14ac:dyDescent="0.2">
      <c r="A75" s="1">
        <v>70</v>
      </c>
      <c r="B75" s="19" t="s">
        <v>118</v>
      </c>
      <c r="C75" s="36">
        <f>[1]ORDEN!FX72</f>
        <v>14</v>
      </c>
      <c r="D75" s="36">
        <f>[1]ORDEN!FY72</f>
        <v>9</v>
      </c>
      <c r="E75" s="36">
        <f>[1]ORDEN!FZ72</f>
        <v>5</v>
      </c>
    </row>
    <row r="76" spans="1:5" ht="15.75" x14ac:dyDescent="0.2">
      <c r="A76" s="1">
        <v>71</v>
      </c>
      <c r="B76" s="19" t="s">
        <v>119</v>
      </c>
      <c r="C76" s="36">
        <f>[1]ORDEN!FX73</f>
        <v>26</v>
      </c>
      <c r="D76" s="36">
        <f>[1]ORDEN!FY73</f>
        <v>26</v>
      </c>
      <c r="E76" s="36">
        <f>[1]ORDEN!FZ73</f>
        <v>6</v>
      </c>
    </row>
    <row r="77" spans="1:5" ht="15.75" x14ac:dyDescent="0.2">
      <c r="A77" s="1">
        <v>72</v>
      </c>
      <c r="B77" s="19" t="s">
        <v>120</v>
      </c>
      <c r="C77" s="36">
        <f>[1]ORDEN!FX74</f>
        <v>0</v>
      </c>
      <c r="D77" s="36">
        <f>[1]ORDEN!FY74</f>
        <v>0</v>
      </c>
      <c r="E77" s="36">
        <f>[1]ORDEN!FZ74</f>
        <v>0</v>
      </c>
    </row>
    <row r="78" spans="1:5" ht="15.75" x14ac:dyDescent="0.2">
      <c r="A78" s="1">
        <v>73</v>
      </c>
      <c r="B78" s="19" t="s">
        <v>121</v>
      </c>
      <c r="C78" s="36">
        <f>[1]ORDEN!FX75</f>
        <v>15</v>
      </c>
      <c r="D78" s="36">
        <f>[1]ORDEN!FY75</f>
        <v>15</v>
      </c>
      <c r="E78" s="36">
        <f>[1]ORDEN!FZ75</f>
        <v>3</v>
      </c>
    </row>
    <row r="79" spans="1:5" ht="15.75" x14ac:dyDescent="0.2">
      <c r="A79" s="1">
        <v>74</v>
      </c>
      <c r="B79" s="19" t="s">
        <v>122</v>
      </c>
      <c r="C79" s="36">
        <f>[1]ORDEN!FX76</f>
        <v>6</v>
      </c>
      <c r="D79" s="36">
        <f>[1]ORDEN!FY76</f>
        <v>4</v>
      </c>
      <c r="E79" s="36">
        <f>[1]ORDEN!FZ76</f>
        <v>2</v>
      </c>
    </row>
    <row r="80" spans="1:5" ht="15.75" x14ac:dyDescent="0.2">
      <c r="A80" s="1">
        <v>75</v>
      </c>
      <c r="B80" s="19" t="s">
        <v>123</v>
      </c>
      <c r="C80" s="36">
        <f>[1]ORDEN!FX77</f>
        <v>10</v>
      </c>
      <c r="D80" s="36">
        <f>[1]ORDEN!FY77</f>
        <v>10</v>
      </c>
      <c r="E80" s="36">
        <f>[1]ORDEN!FZ77</f>
        <v>1</v>
      </c>
    </row>
    <row r="81" spans="1:5" ht="15.75" x14ac:dyDescent="0.2">
      <c r="A81" s="1">
        <v>76</v>
      </c>
      <c r="B81" s="19" t="s">
        <v>124</v>
      </c>
      <c r="C81" s="36">
        <f>[1]ORDEN!FX78</f>
        <v>16</v>
      </c>
      <c r="D81" s="36">
        <f>[1]ORDEN!FY78</f>
        <v>16</v>
      </c>
      <c r="E81" s="36">
        <f>[1]ORDEN!FZ78</f>
        <v>7</v>
      </c>
    </row>
    <row r="82" spans="1:5" ht="15.75" x14ac:dyDescent="0.2">
      <c r="A82" s="1">
        <v>77</v>
      </c>
      <c r="B82" s="19" t="s">
        <v>125</v>
      </c>
      <c r="C82" s="36">
        <f>[1]ORDEN!FX79</f>
        <v>23</v>
      </c>
      <c r="D82" s="36">
        <f>[1]ORDEN!FY79</f>
        <v>14</v>
      </c>
      <c r="E82" s="36">
        <f>[1]ORDEN!FZ79</f>
        <v>5</v>
      </c>
    </row>
    <row r="83" spans="1:5" ht="15.75" x14ac:dyDescent="0.2">
      <c r="A83" s="1">
        <v>78</v>
      </c>
      <c r="B83" s="19" t="s">
        <v>126</v>
      </c>
      <c r="C83" s="36">
        <f>[1]ORDEN!FX80</f>
        <v>25</v>
      </c>
      <c r="D83" s="36">
        <f>[1]ORDEN!FY80</f>
        <v>25</v>
      </c>
      <c r="E83" s="36">
        <f>[1]ORDEN!FZ80</f>
        <v>0</v>
      </c>
    </row>
    <row r="84" spans="1:5" ht="15.75" x14ac:dyDescent="0.2">
      <c r="A84" s="1">
        <v>79</v>
      </c>
      <c r="B84" s="19" t="s">
        <v>140</v>
      </c>
      <c r="C84" s="36">
        <f>[1]ORDEN!FX81</f>
        <v>3</v>
      </c>
      <c r="D84" s="36">
        <f>[1]ORDEN!FY81</f>
        <v>3</v>
      </c>
      <c r="E84" s="36">
        <f>[1]ORDEN!FZ81</f>
        <v>0</v>
      </c>
    </row>
    <row r="85" spans="1:5" ht="15.75" x14ac:dyDescent="0.2">
      <c r="A85" s="1">
        <v>80</v>
      </c>
      <c r="B85" s="19" t="s">
        <v>141</v>
      </c>
      <c r="C85" s="36">
        <f>[1]ORDEN!FX82</f>
        <v>0</v>
      </c>
      <c r="D85" s="36">
        <f>[1]ORDEN!FY82</f>
        <v>0</v>
      </c>
      <c r="E85" s="36">
        <f>[1]ORDEN!FZ82</f>
        <v>0</v>
      </c>
    </row>
    <row r="86" spans="1:5" ht="15.75" x14ac:dyDescent="0.2">
      <c r="A86" s="1">
        <v>81</v>
      </c>
      <c r="B86" s="19" t="s">
        <v>142</v>
      </c>
      <c r="C86" s="36">
        <f>[1]ORDEN!FX83</f>
        <v>0</v>
      </c>
      <c r="D86" s="36">
        <f>[1]ORDEN!FY83</f>
        <v>0</v>
      </c>
      <c r="E86" s="36">
        <f>[1]ORDEN!FZ83</f>
        <v>0</v>
      </c>
    </row>
    <row r="87" spans="1:5" ht="15.75" x14ac:dyDescent="0.2">
      <c r="A87" s="1">
        <v>82</v>
      </c>
      <c r="B87" s="19" t="s">
        <v>143</v>
      </c>
      <c r="C87" s="36">
        <f>[1]ORDEN!FX84</f>
        <v>0</v>
      </c>
      <c r="D87" s="36">
        <f>[1]ORDEN!FY84</f>
        <v>0</v>
      </c>
      <c r="E87" s="36">
        <f>[1]ORDEN!FZ84</f>
        <v>0</v>
      </c>
    </row>
    <row r="88" spans="1:5" ht="15.75" x14ac:dyDescent="0.2">
      <c r="A88" s="1">
        <v>83</v>
      </c>
      <c r="B88" s="19" t="s">
        <v>144</v>
      </c>
      <c r="C88" s="36">
        <f>[1]ORDEN!FX85</f>
        <v>10</v>
      </c>
      <c r="D88" s="36">
        <f>[1]ORDEN!FY85</f>
        <v>10</v>
      </c>
      <c r="E88" s="36">
        <f>[1]ORDEN!FZ85</f>
        <v>1</v>
      </c>
    </row>
    <row r="89" spans="1:5" ht="15.75" x14ac:dyDescent="0.2">
      <c r="A89" s="1">
        <v>84</v>
      </c>
      <c r="B89" s="19" t="s">
        <v>145</v>
      </c>
      <c r="C89" s="36">
        <f>[1]ORDEN!FX86</f>
        <v>12</v>
      </c>
      <c r="D89" s="36">
        <f>[1]ORDEN!FY86</f>
        <v>0</v>
      </c>
      <c r="E89" s="36">
        <f>[1]ORDEN!FZ86</f>
        <v>0</v>
      </c>
    </row>
    <row r="90" spans="1:5" ht="15.75" x14ac:dyDescent="0.2">
      <c r="A90" s="1">
        <v>85</v>
      </c>
      <c r="B90" s="19" t="s">
        <v>146</v>
      </c>
      <c r="C90" s="36">
        <f>[1]ORDEN!FX87</f>
        <v>18</v>
      </c>
      <c r="D90" s="36">
        <f>[1]ORDEN!FY87</f>
        <v>0</v>
      </c>
      <c r="E90" s="36">
        <f>[1]ORDEN!FZ87</f>
        <v>0</v>
      </c>
    </row>
    <row r="91" spans="1:5" ht="16.5" thickBot="1" x14ac:dyDescent="0.25">
      <c r="A91" s="1">
        <v>86</v>
      </c>
      <c r="B91" s="19" t="s">
        <v>147</v>
      </c>
      <c r="C91" s="36">
        <f>[1]ORDEN!FX88</f>
        <v>4</v>
      </c>
      <c r="D91" s="36">
        <f>[1]ORDEN!FY88</f>
        <v>4</v>
      </c>
      <c r="E91" s="36">
        <f>[1]ORDEN!FZ88</f>
        <v>2</v>
      </c>
    </row>
    <row r="92" spans="1:5" ht="17.25" thickTop="1" thickBot="1" x14ac:dyDescent="0.25">
      <c r="A92" s="172" t="s">
        <v>6</v>
      </c>
      <c r="B92" s="173"/>
      <c r="C92" s="37">
        <f>SUM(C6:C91)</f>
        <v>47204</v>
      </c>
      <c r="D92" s="37">
        <f>SUM(D6:D91)</f>
        <v>16155</v>
      </c>
      <c r="E92" s="37">
        <f>SUM(E6:E91)</f>
        <v>785</v>
      </c>
    </row>
    <row r="93" spans="1:5" ht="16.5" thickTop="1" x14ac:dyDescent="0.2">
      <c r="A93" s="17" t="s">
        <v>134</v>
      </c>
      <c r="B93" s="8"/>
      <c r="C93" s="21"/>
    </row>
  </sheetData>
  <mergeCells count="8">
    <mergeCell ref="D4:D5"/>
    <mergeCell ref="E4:E5"/>
    <mergeCell ref="A1:E1"/>
    <mergeCell ref="A92:B92"/>
    <mergeCell ref="B4:B5"/>
    <mergeCell ref="A4:A5"/>
    <mergeCell ref="C4:C5"/>
    <mergeCell ref="A2:E2"/>
  </mergeCells>
  <phoneticPr fontId="6" type="noConversion"/>
  <printOptions horizontalCentered="1"/>
  <pageMargins left="0.35433070866141736" right="0.35433070866141736" top="0.39370078740157483" bottom="0.39370078740157483" header="0" footer="0"/>
  <pageSetup paperSize="256"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showGridLines="0" view="pageBreakPreview" topLeftCell="A70" zoomScale="90" zoomScaleNormal="100" zoomScaleSheetLayoutView="90" workbookViewId="0">
      <selection activeCell="L31" sqref="L31"/>
    </sheetView>
  </sheetViews>
  <sheetFormatPr baseColWidth="10" defaultRowHeight="12.75" x14ac:dyDescent="0.2"/>
  <cols>
    <col min="1" max="1" width="5.85546875" style="76" customWidth="1"/>
    <col min="2" max="2" width="53" style="73" customWidth="1"/>
    <col min="3" max="3" width="14.42578125" style="71" customWidth="1"/>
    <col min="4" max="4" width="13.5703125" style="71" customWidth="1"/>
    <col min="5" max="5" width="12.140625" style="71" customWidth="1"/>
    <col min="6" max="6" width="15.85546875" style="71" customWidth="1"/>
    <col min="7" max="7" width="5.85546875" style="76" customWidth="1"/>
    <col min="8" max="8" width="52.42578125" style="73" customWidth="1"/>
    <col min="9" max="10" width="12.5703125" style="71" customWidth="1"/>
    <col min="11" max="11" width="12.28515625" style="71" customWidth="1"/>
    <col min="12" max="12" width="15.42578125" style="71" customWidth="1"/>
    <col min="13" max="16384" width="11.42578125" style="71"/>
  </cols>
  <sheetData>
    <row r="1" spans="1:12" ht="40.5" customHeight="1" x14ac:dyDescent="0.2">
      <c r="A1" s="180" t="s">
        <v>133</v>
      </c>
      <c r="B1" s="180"/>
      <c r="C1" s="180"/>
      <c r="D1" s="180"/>
      <c r="E1" s="180"/>
      <c r="F1" s="180"/>
      <c r="G1" s="182" t="s">
        <v>135</v>
      </c>
      <c r="H1" s="182"/>
      <c r="I1" s="182"/>
      <c r="J1" s="182"/>
      <c r="K1" s="182"/>
      <c r="L1" s="182"/>
    </row>
    <row r="2" spans="1:12" ht="4.5" customHeight="1" x14ac:dyDescent="0.25">
      <c r="A2" s="181"/>
      <c r="B2" s="181"/>
      <c r="C2" s="181"/>
      <c r="D2" s="181"/>
      <c r="E2" s="181"/>
      <c r="F2" s="181"/>
      <c r="G2" s="111"/>
      <c r="H2" s="111"/>
      <c r="I2" s="112"/>
      <c r="J2" s="112"/>
      <c r="K2" s="112"/>
      <c r="L2" s="112"/>
    </row>
    <row r="3" spans="1:12" ht="15.75" customHeight="1" thickBot="1" x14ac:dyDescent="0.3">
      <c r="A3" s="72"/>
      <c r="F3" s="25" t="s">
        <v>165</v>
      </c>
      <c r="G3" s="72"/>
      <c r="H3" s="77"/>
      <c r="I3" s="113"/>
      <c r="J3" s="113"/>
      <c r="K3" s="113"/>
      <c r="L3" s="25" t="s">
        <v>166</v>
      </c>
    </row>
    <row r="4" spans="1:12" ht="51" customHeight="1" thickTop="1" thickBot="1" x14ac:dyDescent="0.25">
      <c r="A4" s="69" t="s">
        <v>7</v>
      </c>
      <c r="B4" s="12" t="s">
        <v>50</v>
      </c>
      <c r="C4" s="66" t="s">
        <v>75</v>
      </c>
      <c r="D4" s="66" t="s">
        <v>76</v>
      </c>
      <c r="E4" s="66" t="s">
        <v>77</v>
      </c>
      <c r="F4" s="70" t="s">
        <v>78</v>
      </c>
      <c r="G4" s="109" t="s">
        <v>7</v>
      </c>
      <c r="H4" s="12" t="s">
        <v>50</v>
      </c>
      <c r="I4" s="66" t="s">
        <v>75</v>
      </c>
      <c r="J4" s="66" t="s">
        <v>76</v>
      </c>
      <c r="K4" s="66" t="s">
        <v>77</v>
      </c>
      <c r="L4" s="110" t="s">
        <v>78</v>
      </c>
    </row>
    <row r="5" spans="1:12" ht="15" customHeight="1" thickTop="1" x14ac:dyDescent="0.25">
      <c r="A5" s="91">
        <v>1</v>
      </c>
      <c r="B5" s="92" t="s">
        <v>10</v>
      </c>
      <c r="C5" s="139">
        <f>'[1]26'!C7</f>
        <v>505</v>
      </c>
      <c r="D5" s="93">
        <f>'[1]26'!D7</f>
        <v>4667</v>
      </c>
      <c r="E5" s="93">
        <f>'[1]26'!E7</f>
        <v>11</v>
      </c>
      <c r="F5" s="94">
        <f t="shared" ref="F5:F91" si="0">SUM(C5:E5)</f>
        <v>5183</v>
      </c>
      <c r="G5" s="91">
        <v>1</v>
      </c>
      <c r="H5" s="92" t="s">
        <v>10</v>
      </c>
      <c r="I5" s="114">
        <f t="shared" ref="I5:I90" si="1">IFERROR(C5/F5*100,0)</f>
        <v>9.7433918579972989</v>
      </c>
      <c r="J5" s="115">
        <f t="shared" ref="J5:J90" si="2">IFERROR(D5/F5*100,0)</f>
        <v>90.04437584410573</v>
      </c>
      <c r="K5" s="115">
        <f t="shared" ref="K5:K90" si="3">IFERROR(E5/F5*100,0)</f>
        <v>0.21223229789697085</v>
      </c>
      <c r="L5" s="116">
        <f>SUM(I5:K5)</f>
        <v>100</v>
      </c>
    </row>
    <row r="6" spans="1:12" ht="15.75" x14ac:dyDescent="0.25">
      <c r="A6" s="95">
        <v>2</v>
      </c>
      <c r="B6" s="96" t="s">
        <v>48</v>
      </c>
      <c r="C6" s="140">
        <f>'[1]26'!C8</f>
        <v>94</v>
      </c>
      <c r="D6" s="97">
        <f>'[1]26'!D8</f>
        <v>846</v>
      </c>
      <c r="E6" s="97">
        <f>'[1]26'!E8</f>
        <v>18</v>
      </c>
      <c r="F6" s="98">
        <f t="shared" si="0"/>
        <v>958</v>
      </c>
      <c r="G6" s="95">
        <v>2</v>
      </c>
      <c r="H6" s="96" t="s">
        <v>48</v>
      </c>
      <c r="I6" s="114">
        <f t="shared" si="1"/>
        <v>9.8121085594989577</v>
      </c>
      <c r="J6" s="115">
        <f t="shared" si="2"/>
        <v>88.308977035490614</v>
      </c>
      <c r="K6" s="115">
        <f t="shared" si="3"/>
        <v>1.8789144050104383</v>
      </c>
      <c r="L6" s="116">
        <f t="shared" ref="L6:L91" si="4">SUM(I6:K6)</f>
        <v>100</v>
      </c>
    </row>
    <row r="7" spans="1:12" ht="15.75" x14ac:dyDescent="0.25">
      <c r="A7" s="95">
        <v>3</v>
      </c>
      <c r="B7" s="96" t="s">
        <v>11</v>
      </c>
      <c r="C7" s="140">
        <f>'[1]26'!C9</f>
        <v>64</v>
      </c>
      <c r="D7" s="97">
        <f>'[1]26'!D9</f>
        <v>643</v>
      </c>
      <c r="E7" s="97">
        <f>'[1]26'!E9</f>
        <v>34</v>
      </c>
      <c r="F7" s="98">
        <f t="shared" si="0"/>
        <v>741</v>
      </c>
      <c r="G7" s="95">
        <v>3</v>
      </c>
      <c r="H7" s="96" t="s">
        <v>11</v>
      </c>
      <c r="I7" s="114">
        <f t="shared" si="1"/>
        <v>8.6369770580296894</v>
      </c>
      <c r="J7" s="115">
        <f t="shared" si="2"/>
        <v>86.774628879892035</v>
      </c>
      <c r="K7" s="115">
        <f t="shared" si="3"/>
        <v>4.5883940620782733</v>
      </c>
      <c r="L7" s="116">
        <f t="shared" si="4"/>
        <v>100</v>
      </c>
    </row>
    <row r="8" spans="1:12" ht="15.75" x14ac:dyDescent="0.25">
      <c r="A8" s="95">
        <v>4</v>
      </c>
      <c r="B8" s="96" t="s">
        <v>46</v>
      </c>
      <c r="C8" s="140">
        <f>'[1]26'!C10</f>
        <v>195</v>
      </c>
      <c r="D8" s="97">
        <f>'[1]26'!D10</f>
        <v>481</v>
      </c>
      <c r="E8" s="97">
        <f>'[1]26'!E10</f>
        <v>4</v>
      </c>
      <c r="F8" s="98">
        <f t="shared" si="0"/>
        <v>680</v>
      </c>
      <c r="G8" s="95">
        <v>4</v>
      </c>
      <c r="H8" s="96" t="s">
        <v>46</v>
      </c>
      <c r="I8" s="114">
        <f t="shared" si="1"/>
        <v>28.676470588235293</v>
      </c>
      <c r="J8" s="115">
        <f t="shared" si="2"/>
        <v>70.735294117647058</v>
      </c>
      <c r="K8" s="115">
        <f t="shared" si="3"/>
        <v>0.58823529411764708</v>
      </c>
      <c r="L8" s="116">
        <f t="shared" si="4"/>
        <v>100</v>
      </c>
    </row>
    <row r="9" spans="1:12" ht="15.75" x14ac:dyDescent="0.25">
      <c r="A9" s="95">
        <v>5</v>
      </c>
      <c r="B9" s="96" t="s">
        <v>12</v>
      </c>
      <c r="C9" s="140">
        <f>'[1]26'!C11</f>
        <v>457</v>
      </c>
      <c r="D9" s="97">
        <f>'[1]26'!D11</f>
        <v>3716</v>
      </c>
      <c r="E9" s="97">
        <f>'[1]26'!E11</f>
        <v>178</v>
      </c>
      <c r="F9" s="98">
        <f t="shared" si="0"/>
        <v>4351</v>
      </c>
      <c r="G9" s="95">
        <v>5</v>
      </c>
      <c r="H9" s="96" t="s">
        <v>12</v>
      </c>
      <c r="I9" s="114">
        <f t="shared" si="1"/>
        <v>10.503332567225925</v>
      </c>
      <c r="J9" s="115">
        <f t="shared" si="2"/>
        <v>85.405653872672943</v>
      </c>
      <c r="K9" s="115">
        <f t="shared" si="3"/>
        <v>4.0910135601011266</v>
      </c>
      <c r="L9" s="116">
        <f t="shared" si="4"/>
        <v>100</v>
      </c>
    </row>
    <row r="10" spans="1:12" ht="15.75" x14ac:dyDescent="0.25">
      <c r="A10" s="95">
        <v>6</v>
      </c>
      <c r="B10" s="96" t="s">
        <v>13</v>
      </c>
      <c r="C10" s="140">
        <f>'[1]26'!C12</f>
        <v>94</v>
      </c>
      <c r="D10" s="97">
        <f>'[1]26'!D12</f>
        <v>1154</v>
      </c>
      <c r="E10" s="97">
        <f>'[1]26'!E12</f>
        <v>0</v>
      </c>
      <c r="F10" s="98">
        <f t="shared" si="0"/>
        <v>1248</v>
      </c>
      <c r="G10" s="95">
        <v>6</v>
      </c>
      <c r="H10" s="96" t="s">
        <v>13</v>
      </c>
      <c r="I10" s="114">
        <f t="shared" si="1"/>
        <v>7.5320512820512819</v>
      </c>
      <c r="J10" s="115">
        <f t="shared" si="2"/>
        <v>92.46794871794873</v>
      </c>
      <c r="K10" s="115">
        <f t="shared" si="3"/>
        <v>0</v>
      </c>
      <c r="L10" s="116">
        <f t="shared" si="4"/>
        <v>100.00000000000001</v>
      </c>
    </row>
    <row r="11" spans="1:12" ht="15.75" x14ac:dyDescent="0.25">
      <c r="A11" s="95">
        <v>7</v>
      </c>
      <c r="B11" s="96" t="s">
        <v>1</v>
      </c>
      <c r="C11" s="140">
        <f>'[1]26'!C13</f>
        <v>157</v>
      </c>
      <c r="D11" s="97">
        <f>'[1]26'!D13</f>
        <v>812</v>
      </c>
      <c r="E11" s="97">
        <f>'[1]26'!E13</f>
        <v>43</v>
      </c>
      <c r="F11" s="98">
        <f t="shared" si="0"/>
        <v>1012</v>
      </c>
      <c r="G11" s="95">
        <v>7</v>
      </c>
      <c r="H11" s="96" t="s">
        <v>1</v>
      </c>
      <c r="I11" s="114">
        <f t="shared" si="1"/>
        <v>15.513833992094861</v>
      </c>
      <c r="J11" s="115">
        <f t="shared" si="2"/>
        <v>80.237154150197625</v>
      </c>
      <c r="K11" s="115">
        <f t="shared" si="3"/>
        <v>4.2490118577075098</v>
      </c>
      <c r="L11" s="116">
        <f t="shared" si="4"/>
        <v>100</v>
      </c>
    </row>
    <row r="12" spans="1:12" ht="15.75" x14ac:dyDescent="0.25">
      <c r="A12" s="95">
        <v>8</v>
      </c>
      <c r="B12" s="96" t="s">
        <v>14</v>
      </c>
      <c r="C12" s="140">
        <f>'[1]26'!C14</f>
        <v>27</v>
      </c>
      <c r="D12" s="97">
        <f>'[1]26'!D14</f>
        <v>262</v>
      </c>
      <c r="E12" s="97">
        <f>'[1]26'!E14</f>
        <v>9</v>
      </c>
      <c r="F12" s="98">
        <f t="shared" si="0"/>
        <v>298</v>
      </c>
      <c r="G12" s="95">
        <v>8</v>
      </c>
      <c r="H12" s="96" t="s">
        <v>14</v>
      </c>
      <c r="I12" s="114">
        <f t="shared" si="1"/>
        <v>9.0604026845637584</v>
      </c>
      <c r="J12" s="115">
        <f t="shared" si="2"/>
        <v>87.919463087248317</v>
      </c>
      <c r="K12" s="115">
        <f t="shared" si="3"/>
        <v>3.0201342281879198</v>
      </c>
      <c r="L12" s="116">
        <f t="shared" si="4"/>
        <v>99.999999999999986</v>
      </c>
    </row>
    <row r="13" spans="1:12" ht="15.75" x14ac:dyDescent="0.25">
      <c r="A13" s="95">
        <v>9</v>
      </c>
      <c r="B13" s="96" t="s">
        <v>25</v>
      </c>
      <c r="C13" s="140">
        <f>'[1]26'!C15</f>
        <v>3</v>
      </c>
      <c r="D13" s="97">
        <f>'[1]26'!D15</f>
        <v>29</v>
      </c>
      <c r="E13" s="97">
        <f>'[1]26'!E15</f>
        <v>0</v>
      </c>
      <c r="F13" s="98">
        <f t="shared" si="0"/>
        <v>32</v>
      </c>
      <c r="G13" s="95">
        <v>9</v>
      </c>
      <c r="H13" s="96" t="s">
        <v>25</v>
      </c>
      <c r="I13" s="114">
        <f t="shared" si="1"/>
        <v>9.375</v>
      </c>
      <c r="J13" s="115">
        <f t="shared" si="2"/>
        <v>90.625</v>
      </c>
      <c r="K13" s="115">
        <f t="shared" si="3"/>
        <v>0</v>
      </c>
      <c r="L13" s="116">
        <f t="shared" si="4"/>
        <v>100</v>
      </c>
    </row>
    <row r="14" spans="1:12" ht="15.75" x14ac:dyDescent="0.25">
      <c r="A14" s="95">
        <v>10</v>
      </c>
      <c r="B14" s="96" t="s">
        <v>26</v>
      </c>
      <c r="C14" s="140">
        <f>'[1]26'!C16</f>
        <v>16</v>
      </c>
      <c r="D14" s="97">
        <f>'[1]26'!D16</f>
        <v>17</v>
      </c>
      <c r="E14" s="97">
        <f>'[1]26'!E16</f>
        <v>2</v>
      </c>
      <c r="F14" s="98">
        <f t="shared" si="0"/>
        <v>35</v>
      </c>
      <c r="G14" s="95">
        <v>10</v>
      </c>
      <c r="H14" s="96" t="s">
        <v>26</v>
      </c>
      <c r="I14" s="114">
        <f t="shared" si="1"/>
        <v>45.714285714285715</v>
      </c>
      <c r="J14" s="115">
        <f t="shared" si="2"/>
        <v>48.571428571428569</v>
      </c>
      <c r="K14" s="115">
        <f t="shared" si="3"/>
        <v>5.7142857142857144</v>
      </c>
      <c r="L14" s="116">
        <f t="shared" si="4"/>
        <v>99.999999999999986</v>
      </c>
    </row>
    <row r="15" spans="1:12" ht="15.75" x14ac:dyDescent="0.25">
      <c r="A15" s="95">
        <v>11</v>
      </c>
      <c r="B15" s="99" t="s">
        <v>47</v>
      </c>
      <c r="C15" s="140">
        <f>'[1]26'!C17</f>
        <v>9</v>
      </c>
      <c r="D15" s="97">
        <f>'[1]26'!D17</f>
        <v>241</v>
      </c>
      <c r="E15" s="97">
        <f>'[1]26'!E17</f>
        <v>1</v>
      </c>
      <c r="F15" s="98">
        <f t="shared" si="0"/>
        <v>251</v>
      </c>
      <c r="G15" s="95">
        <v>11</v>
      </c>
      <c r="H15" s="99" t="s">
        <v>47</v>
      </c>
      <c r="I15" s="114">
        <f t="shared" si="1"/>
        <v>3.5856573705179287</v>
      </c>
      <c r="J15" s="115">
        <f t="shared" si="2"/>
        <v>96.01593625498009</v>
      </c>
      <c r="K15" s="115">
        <f t="shared" si="3"/>
        <v>0.39840637450199201</v>
      </c>
      <c r="L15" s="116">
        <f t="shared" si="4"/>
        <v>100.00000000000001</v>
      </c>
    </row>
    <row r="16" spans="1:12" ht="15.75" x14ac:dyDescent="0.25">
      <c r="A16" s="95">
        <v>12</v>
      </c>
      <c r="B16" s="96" t="s">
        <v>18</v>
      </c>
      <c r="C16" s="140">
        <f>'[1]26'!C18</f>
        <v>183</v>
      </c>
      <c r="D16" s="97">
        <f>'[1]26'!D18</f>
        <v>832</v>
      </c>
      <c r="E16" s="97">
        <f>'[1]26'!E18</f>
        <v>16</v>
      </c>
      <c r="F16" s="98">
        <f t="shared" si="0"/>
        <v>1031</v>
      </c>
      <c r="G16" s="95">
        <v>12</v>
      </c>
      <c r="H16" s="96" t="s">
        <v>18</v>
      </c>
      <c r="I16" s="114">
        <f t="shared" si="1"/>
        <v>17.749757516973812</v>
      </c>
      <c r="J16" s="115">
        <f t="shared" si="2"/>
        <v>80.698351115421914</v>
      </c>
      <c r="K16" s="115">
        <f t="shared" si="3"/>
        <v>1.5518913676042678</v>
      </c>
      <c r="L16" s="116">
        <f t="shared" si="4"/>
        <v>100</v>
      </c>
    </row>
    <row r="17" spans="1:12" ht="15.75" x14ac:dyDescent="0.25">
      <c r="A17" s="95">
        <v>13</v>
      </c>
      <c r="B17" s="96" t="s">
        <v>49</v>
      </c>
      <c r="C17" s="140">
        <f>'[1]26'!C19</f>
        <v>16</v>
      </c>
      <c r="D17" s="97">
        <f>'[1]26'!D19</f>
        <v>354</v>
      </c>
      <c r="E17" s="97">
        <f>'[1]26'!E19</f>
        <v>25</v>
      </c>
      <c r="F17" s="98">
        <f t="shared" si="0"/>
        <v>395</v>
      </c>
      <c r="G17" s="95">
        <v>13</v>
      </c>
      <c r="H17" s="96" t="s">
        <v>49</v>
      </c>
      <c r="I17" s="114">
        <f t="shared" si="1"/>
        <v>4.0506329113924053</v>
      </c>
      <c r="J17" s="115">
        <f t="shared" si="2"/>
        <v>89.620253164556956</v>
      </c>
      <c r="K17" s="115">
        <f t="shared" si="3"/>
        <v>6.3291139240506329</v>
      </c>
      <c r="L17" s="116">
        <f t="shared" si="4"/>
        <v>100</v>
      </c>
    </row>
    <row r="18" spans="1:12" ht="14.25" customHeight="1" x14ac:dyDescent="0.25">
      <c r="A18" s="95">
        <v>14</v>
      </c>
      <c r="B18" s="96" t="s">
        <v>27</v>
      </c>
      <c r="C18" s="140">
        <f>'[1]26'!C20</f>
        <v>250</v>
      </c>
      <c r="D18" s="97">
        <f>'[1]26'!D20</f>
        <v>523</v>
      </c>
      <c r="E18" s="97">
        <f>'[1]26'!E20</f>
        <v>31</v>
      </c>
      <c r="F18" s="98">
        <f t="shared" si="0"/>
        <v>804</v>
      </c>
      <c r="G18" s="95">
        <v>14</v>
      </c>
      <c r="H18" s="96" t="s">
        <v>27</v>
      </c>
      <c r="I18" s="114">
        <f t="shared" si="1"/>
        <v>31.094527363184078</v>
      </c>
      <c r="J18" s="115">
        <f t="shared" si="2"/>
        <v>65.049751243781088</v>
      </c>
      <c r="K18" s="115">
        <f t="shared" si="3"/>
        <v>3.8557213930348255</v>
      </c>
      <c r="L18" s="116">
        <f t="shared" si="4"/>
        <v>100</v>
      </c>
    </row>
    <row r="19" spans="1:12" ht="15.75" x14ac:dyDescent="0.25">
      <c r="A19" s="95">
        <v>15</v>
      </c>
      <c r="B19" s="96" t="s">
        <v>19</v>
      </c>
      <c r="C19" s="140">
        <f>'[1]26'!C21</f>
        <v>43</v>
      </c>
      <c r="D19" s="97">
        <f>'[1]26'!D21</f>
        <v>164</v>
      </c>
      <c r="E19" s="97">
        <f>'[1]26'!E21</f>
        <v>0</v>
      </c>
      <c r="F19" s="98">
        <f t="shared" si="0"/>
        <v>207</v>
      </c>
      <c r="G19" s="95">
        <v>15</v>
      </c>
      <c r="H19" s="96" t="s">
        <v>19</v>
      </c>
      <c r="I19" s="114">
        <f t="shared" si="1"/>
        <v>20.772946859903382</v>
      </c>
      <c r="J19" s="115">
        <f t="shared" si="2"/>
        <v>79.227053140096615</v>
      </c>
      <c r="K19" s="115">
        <f t="shared" si="3"/>
        <v>0</v>
      </c>
      <c r="L19" s="116">
        <f t="shared" si="4"/>
        <v>100</v>
      </c>
    </row>
    <row r="20" spans="1:12" ht="15.75" x14ac:dyDescent="0.25">
      <c r="A20" s="95">
        <v>16</v>
      </c>
      <c r="B20" s="96" t="s">
        <v>28</v>
      </c>
      <c r="C20" s="140">
        <f>'[1]26'!C22</f>
        <v>504</v>
      </c>
      <c r="D20" s="97">
        <f>'[1]26'!D22</f>
        <v>882</v>
      </c>
      <c r="E20" s="97">
        <f>'[1]26'!E22</f>
        <v>142</v>
      </c>
      <c r="F20" s="98">
        <f t="shared" si="0"/>
        <v>1528</v>
      </c>
      <c r="G20" s="95">
        <v>16</v>
      </c>
      <c r="H20" s="96" t="s">
        <v>28</v>
      </c>
      <c r="I20" s="114">
        <f t="shared" si="1"/>
        <v>32.984293193717278</v>
      </c>
      <c r="J20" s="115">
        <f t="shared" si="2"/>
        <v>57.722513089005233</v>
      </c>
      <c r="K20" s="115">
        <f t="shared" si="3"/>
        <v>9.2931937172774877</v>
      </c>
      <c r="L20" s="116">
        <f t="shared" si="4"/>
        <v>100</v>
      </c>
    </row>
    <row r="21" spans="1:12" ht="15.75" x14ac:dyDescent="0.25">
      <c r="A21" s="95">
        <v>17</v>
      </c>
      <c r="B21" s="96" t="s">
        <v>21</v>
      </c>
      <c r="C21" s="140">
        <f>'[1]26'!C23</f>
        <v>10</v>
      </c>
      <c r="D21" s="97">
        <f>'[1]26'!D23</f>
        <v>480</v>
      </c>
      <c r="E21" s="97">
        <f>'[1]26'!E23</f>
        <v>10</v>
      </c>
      <c r="F21" s="98">
        <f t="shared" si="0"/>
        <v>500</v>
      </c>
      <c r="G21" s="95">
        <v>17</v>
      </c>
      <c r="H21" s="96" t="s">
        <v>21</v>
      </c>
      <c r="I21" s="114">
        <f t="shared" si="1"/>
        <v>2</v>
      </c>
      <c r="J21" s="115">
        <f t="shared" si="2"/>
        <v>96</v>
      </c>
      <c r="K21" s="115">
        <f t="shared" si="3"/>
        <v>2</v>
      </c>
      <c r="L21" s="116">
        <f t="shared" si="4"/>
        <v>100</v>
      </c>
    </row>
    <row r="22" spans="1:12" ht="15.75" x14ac:dyDescent="0.25">
      <c r="A22" s="95">
        <v>18</v>
      </c>
      <c r="B22" s="96" t="s">
        <v>22</v>
      </c>
      <c r="C22" s="140">
        <f>'[1]26'!C24</f>
        <v>533</v>
      </c>
      <c r="D22" s="97">
        <f>'[1]26'!D24</f>
        <v>531</v>
      </c>
      <c r="E22" s="97">
        <f>'[1]26'!E24</f>
        <v>48</v>
      </c>
      <c r="F22" s="98">
        <f t="shared" si="0"/>
        <v>1112</v>
      </c>
      <c r="G22" s="95">
        <v>18</v>
      </c>
      <c r="H22" s="96" t="s">
        <v>22</v>
      </c>
      <c r="I22" s="114">
        <f t="shared" si="1"/>
        <v>47.931654676258994</v>
      </c>
      <c r="J22" s="115">
        <f t="shared" si="2"/>
        <v>47.751798561151077</v>
      </c>
      <c r="K22" s="115">
        <f t="shared" si="3"/>
        <v>4.3165467625899279</v>
      </c>
      <c r="L22" s="116">
        <f t="shared" si="4"/>
        <v>100</v>
      </c>
    </row>
    <row r="23" spans="1:12" ht="15.75" x14ac:dyDescent="0.25">
      <c r="A23" s="95">
        <v>19</v>
      </c>
      <c r="B23" s="96" t="s">
        <v>17</v>
      </c>
      <c r="C23" s="140">
        <f>'[1]26'!C25</f>
        <v>67</v>
      </c>
      <c r="D23" s="97">
        <f>'[1]26'!D25</f>
        <v>1070</v>
      </c>
      <c r="E23" s="97">
        <f>'[1]26'!E25</f>
        <v>45</v>
      </c>
      <c r="F23" s="98">
        <f t="shared" si="0"/>
        <v>1182</v>
      </c>
      <c r="G23" s="95">
        <v>19</v>
      </c>
      <c r="H23" s="96" t="s">
        <v>17</v>
      </c>
      <c r="I23" s="114">
        <f t="shared" si="1"/>
        <v>5.6683587140439933</v>
      </c>
      <c r="J23" s="115">
        <f t="shared" si="2"/>
        <v>90.524534686971236</v>
      </c>
      <c r="K23" s="115">
        <f t="shared" si="3"/>
        <v>3.8071065989847721</v>
      </c>
      <c r="L23" s="116">
        <f t="shared" si="4"/>
        <v>100</v>
      </c>
    </row>
    <row r="24" spans="1:12" ht="15.75" x14ac:dyDescent="0.25">
      <c r="A24" s="95">
        <v>20</v>
      </c>
      <c r="B24" s="96" t="s">
        <v>138</v>
      </c>
      <c r="C24" s="140">
        <f>'[1]26'!C26</f>
        <v>483</v>
      </c>
      <c r="D24" s="97">
        <f>'[1]26'!D26</f>
        <v>1211</v>
      </c>
      <c r="E24" s="97">
        <f>'[1]26'!E26</f>
        <v>49</v>
      </c>
      <c r="F24" s="98">
        <f t="shared" si="0"/>
        <v>1743</v>
      </c>
      <c r="G24" s="95">
        <v>20</v>
      </c>
      <c r="H24" s="96" t="s">
        <v>138</v>
      </c>
      <c r="I24" s="114">
        <f t="shared" si="1"/>
        <v>27.710843373493976</v>
      </c>
      <c r="J24" s="115">
        <f t="shared" si="2"/>
        <v>69.47791164658635</v>
      </c>
      <c r="K24" s="115">
        <f t="shared" si="3"/>
        <v>2.8112449799196786</v>
      </c>
      <c r="L24" s="116">
        <f t="shared" si="4"/>
        <v>100</v>
      </c>
    </row>
    <row r="25" spans="1:12" ht="15.75" x14ac:dyDescent="0.25">
      <c r="A25" s="95">
        <v>21</v>
      </c>
      <c r="B25" s="96" t="s">
        <v>24</v>
      </c>
      <c r="C25" s="140">
        <f>'[1]26'!C27</f>
        <v>36</v>
      </c>
      <c r="D25" s="97">
        <f>'[1]26'!D27</f>
        <v>362</v>
      </c>
      <c r="E25" s="97">
        <f>'[1]26'!E27</f>
        <v>4</v>
      </c>
      <c r="F25" s="98">
        <f t="shared" si="0"/>
        <v>402</v>
      </c>
      <c r="G25" s="95">
        <v>21</v>
      </c>
      <c r="H25" s="96" t="s">
        <v>24</v>
      </c>
      <c r="I25" s="114">
        <f t="shared" si="1"/>
        <v>8.9552238805970141</v>
      </c>
      <c r="J25" s="115">
        <f t="shared" si="2"/>
        <v>90.049751243781088</v>
      </c>
      <c r="K25" s="115">
        <f t="shared" si="3"/>
        <v>0.99502487562189057</v>
      </c>
      <c r="L25" s="116">
        <f t="shared" si="4"/>
        <v>100</v>
      </c>
    </row>
    <row r="26" spans="1:12" ht="15.75" x14ac:dyDescent="0.25">
      <c r="A26" s="95">
        <v>22</v>
      </c>
      <c r="B26" s="96" t="s">
        <v>8</v>
      </c>
      <c r="C26" s="140">
        <f>'[1]26'!C28</f>
        <v>181</v>
      </c>
      <c r="D26" s="97">
        <f>'[1]26'!D28</f>
        <v>12</v>
      </c>
      <c r="E26" s="97">
        <f>'[1]26'!E28</f>
        <v>0</v>
      </c>
      <c r="F26" s="98">
        <f t="shared" si="0"/>
        <v>193</v>
      </c>
      <c r="G26" s="95">
        <v>22</v>
      </c>
      <c r="H26" s="96" t="s">
        <v>8</v>
      </c>
      <c r="I26" s="114">
        <f t="shared" si="1"/>
        <v>93.782383419689126</v>
      </c>
      <c r="J26" s="115">
        <f t="shared" si="2"/>
        <v>6.2176165803108807</v>
      </c>
      <c r="K26" s="115">
        <f t="shared" si="3"/>
        <v>0</v>
      </c>
      <c r="L26" s="116">
        <f t="shared" si="4"/>
        <v>100</v>
      </c>
    </row>
    <row r="27" spans="1:12" ht="15.75" x14ac:dyDescent="0.25">
      <c r="A27" s="95">
        <v>23</v>
      </c>
      <c r="B27" s="96" t="s">
        <v>29</v>
      </c>
      <c r="C27" s="140">
        <f>'[1]26'!C29</f>
        <v>9</v>
      </c>
      <c r="D27" s="97">
        <f>'[1]26'!D29</f>
        <v>8</v>
      </c>
      <c r="E27" s="97">
        <f>'[1]26'!E29</f>
        <v>2</v>
      </c>
      <c r="F27" s="98">
        <f t="shared" si="0"/>
        <v>19</v>
      </c>
      <c r="G27" s="95">
        <v>23</v>
      </c>
      <c r="H27" s="96" t="s">
        <v>29</v>
      </c>
      <c r="I27" s="114">
        <f t="shared" si="1"/>
        <v>47.368421052631575</v>
      </c>
      <c r="J27" s="115">
        <f t="shared" si="2"/>
        <v>42.105263157894733</v>
      </c>
      <c r="K27" s="115">
        <f t="shared" si="3"/>
        <v>10.526315789473683</v>
      </c>
      <c r="L27" s="116">
        <f t="shared" si="4"/>
        <v>99.999999999999986</v>
      </c>
    </row>
    <row r="28" spans="1:12" ht="15.75" x14ac:dyDescent="0.25">
      <c r="A28" s="95">
        <v>24</v>
      </c>
      <c r="B28" s="96" t="s">
        <v>30</v>
      </c>
      <c r="C28" s="140">
        <f>'[1]26'!C30</f>
        <v>6</v>
      </c>
      <c r="D28" s="97">
        <f>'[1]26'!D30</f>
        <v>5</v>
      </c>
      <c r="E28" s="97">
        <f>'[1]26'!E30</f>
        <v>0</v>
      </c>
      <c r="F28" s="98">
        <f t="shared" si="0"/>
        <v>11</v>
      </c>
      <c r="G28" s="95">
        <v>24</v>
      </c>
      <c r="H28" s="96" t="s">
        <v>30</v>
      </c>
      <c r="I28" s="114">
        <f t="shared" si="1"/>
        <v>54.54545454545454</v>
      </c>
      <c r="J28" s="115">
        <f t="shared" si="2"/>
        <v>45.454545454545453</v>
      </c>
      <c r="K28" s="115">
        <f t="shared" si="3"/>
        <v>0</v>
      </c>
      <c r="L28" s="116">
        <f t="shared" si="4"/>
        <v>100</v>
      </c>
    </row>
    <row r="29" spans="1:12" ht="15.75" x14ac:dyDescent="0.25">
      <c r="A29" s="95">
        <v>25</v>
      </c>
      <c r="B29" s="96" t="s">
        <v>31</v>
      </c>
      <c r="C29" s="140">
        <f>'[1]26'!C31</f>
        <v>75</v>
      </c>
      <c r="D29" s="97">
        <f>'[1]26'!D31</f>
        <v>553</v>
      </c>
      <c r="E29" s="97">
        <f>'[1]26'!E31</f>
        <v>11</v>
      </c>
      <c r="F29" s="98">
        <f t="shared" si="0"/>
        <v>639</v>
      </c>
      <c r="G29" s="95">
        <v>25</v>
      </c>
      <c r="H29" s="96" t="s">
        <v>31</v>
      </c>
      <c r="I29" s="114">
        <f t="shared" si="1"/>
        <v>11.737089201877934</v>
      </c>
      <c r="J29" s="115">
        <f t="shared" si="2"/>
        <v>86.541471048513301</v>
      </c>
      <c r="K29" s="115">
        <f t="shared" si="3"/>
        <v>1.7214397496087637</v>
      </c>
      <c r="L29" s="116">
        <f t="shared" si="4"/>
        <v>100</v>
      </c>
    </row>
    <row r="30" spans="1:12" ht="15.75" x14ac:dyDescent="0.25">
      <c r="A30" s="95">
        <v>26</v>
      </c>
      <c r="B30" s="96" t="s">
        <v>32</v>
      </c>
      <c r="C30" s="140">
        <f>'[1]26'!C32</f>
        <v>42</v>
      </c>
      <c r="D30" s="97">
        <f>'[1]26'!D32</f>
        <v>211</v>
      </c>
      <c r="E30" s="97">
        <f>'[1]26'!E32</f>
        <v>0</v>
      </c>
      <c r="F30" s="98">
        <f t="shared" si="0"/>
        <v>253</v>
      </c>
      <c r="G30" s="95">
        <v>26</v>
      </c>
      <c r="H30" s="96" t="s">
        <v>32</v>
      </c>
      <c r="I30" s="114">
        <f t="shared" si="1"/>
        <v>16.600790513833992</v>
      </c>
      <c r="J30" s="115">
        <f t="shared" si="2"/>
        <v>83.399209486166001</v>
      </c>
      <c r="K30" s="115">
        <f t="shared" si="3"/>
        <v>0</v>
      </c>
      <c r="L30" s="116">
        <f t="shared" si="4"/>
        <v>100</v>
      </c>
    </row>
    <row r="31" spans="1:12" ht="15.75" x14ac:dyDescent="0.25">
      <c r="A31" s="95">
        <v>27</v>
      </c>
      <c r="B31" s="96" t="s">
        <v>33</v>
      </c>
      <c r="C31" s="140">
        <f>'[1]26'!C33</f>
        <v>22</v>
      </c>
      <c r="D31" s="97">
        <f>'[1]26'!D33</f>
        <v>400</v>
      </c>
      <c r="E31" s="97">
        <f>'[1]26'!E33</f>
        <v>8</v>
      </c>
      <c r="F31" s="98">
        <f t="shared" si="0"/>
        <v>430</v>
      </c>
      <c r="G31" s="95">
        <v>27</v>
      </c>
      <c r="H31" s="96" t="s">
        <v>33</v>
      </c>
      <c r="I31" s="114">
        <f t="shared" si="1"/>
        <v>5.1162790697674421</v>
      </c>
      <c r="J31" s="115">
        <f t="shared" si="2"/>
        <v>93.023255813953483</v>
      </c>
      <c r="K31" s="115">
        <f t="shared" si="3"/>
        <v>1.8604651162790697</v>
      </c>
      <c r="L31" s="116">
        <f t="shared" si="4"/>
        <v>100</v>
      </c>
    </row>
    <row r="32" spans="1:12" ht="15.75" x14ac:dyDescent="0.25">
      <c r="A32" s="95">
        <v>28</v>
      </c>
      <c r="B32" s="96" t="s">
        <v>3</v>
      </c>
      <c r="C32" s="140">
        <f>'[1]26'!C34</f>
        <v>79</v>
      </c>
      <c r="D32" s="97">
        <f>'[1]26'!D34</f>
        <v>667</v>
      </c>
      <c r="E32" s="97">
        <f>'[1]26'!E34</f>
        <v>6</v>
      </c>
      <c r="F32" s="98">
        <f t="shared" si="0"/>
        <v>752</v>
      </c>
      <c r="G32" s="95">
        <v>28</v>
      </c>
      <c r="H32" s="96" t="s">
        <v>3</v>
      </c>
      <c r="I32" s="114">
        <f t="shared" si="1"/>
        <v>10.50531914893617</v>
      </c>
      <c r="J32" s="115">
        <f t="shared" si="2"/>
        <v>88.696808510638306</v>
      </c>
      <c r="K32" s="115">
        <f t="shared" si="3"/>
        <v>0.7978723404255319</v>
      </c>
      <c r="L32" s="116">
        <f t="shared" si="4"/>
        <v>100</v>
      </c>
    </row>
    <row r="33" spans="1:12" ht="15.75" x14ac:dyDescent="0.25">
      <c r="A33" s="95">
        <v>29</v>
      </c>
      <c r="B33" s="96" t="s">
        <v>2</v>
      </c>
      <c r="C33" s="140">
        <f>'[1]26'!C35</f>
        <v>55</v>
      </c>
      <c r="D33" s="97">
        <f>'[1]26'!D35</f>
        <v>1063</v>
      </c>
      <c r="E33" s="97">
        <f>'[1]26'!E35</f>
        <v>9</v>
      </c>
      <c r="F33" s="98">
        <f t="shared" si="0"/>
        <v>1127</v>
      </c>
      <c r="G33" s="95">
        <v>29</v>
      </c>
      <c r="H33" s="96" t="s">
        <v>2</v>
      </c>
      <c r="I33" s="114">
        <f t="shared" si="1"/>
        <v>4.8802129547471162</v>
      </c>
      <c r="J33" s="115">
        <f t="shared" si="2"/>
        <v>94.321206743566989</v>
      </c>
      <c r="K33" s="115">
        <f t="shared" si="3"/>
        <v>0.79858030168589167</v>
      </c>
      <c r="L33" s="116">
        <f t="shared" si="4"/>
        <v>100</v>
      </c>
    </row>
    <row r="34" spans="1:12" ht="15.75" x14ac:dyDescent="0.25">
      <c r="A34" s="95">
        <v>30</v>
      </c>
      <c r="B34" s="96" t="s">
        <v>34</v>
      </c>
      <c r="C34" s="140">
        <f>'[1]26'!C36</f>
        <v>223</v>
      </c>
      <c r="D34" s="97">
        <f>'[1]26'!D36</f>
        <v>1164</v>
      </c>
      <c r="E34" s="97">
        <f>'[1]26'!E36</f>
        <v>23</v>
      </c>
      <c r="F34" s="98">
        <f t="shared" si="0"/>
        <v>1410</v>
      </c>
      <c r="G34" s="95">
        <v>30</v>
      </c>
      <c r="H34" s="96" t="s">
        <v>34</v>
      </c>
      <c r="I34" s="114">
        <f t="shared" si="1"/>
        <v>15.815602836879433</v>
      </c>
      <c r="J34" s="115">
        <f t="shared" si="2"/>
        <v>82.553191489361694</v>
      </c>
      <c r="K34" s="115">
        <f t="shared" si="3"/>
        <v>1.6312056737588652</v>
      </c>
      <c r="L34" s="116">
        <f t="shared" si="4"/>
        <v>100</v>
      </c>
    </row>
    <row r="35" spans="1:12" ht="15.75" x14ac:dyDescent="0.25">
      <c r="A35" s="95">
        <v>31</v>
      </c>
      <c r="B35" s="96" t="s">
        <v>35</v>
      </c>
      <c r="C35" s="140">
        <f>'[1]26'!C37</f>
        <v>66</v>
      </c>
      <c r="D35" s="97">
        <f>'[1]26'!D37</f>
        <v>51</v>
      </c>
      <c r="E35" s="97">
        <f>'[1]26'!E37</f>
        <v>3</v>
      </c>
      <c r="F35" s="98">
        <f t="shared" si="0"/>
        <v>120</v>
      </c>
      <c r="G35" s="95">
        <v>31</v>
      </c>
      <c r="H35" s="96" t="s">
        <v>35</v>
      </c>
      <c r="I35" s="114">
        <f t="shared" si="1"/>
        <v>55.000000000000007</v>
      </c>
      <c r="J35" s="115">
        <f t="shared" si="2"/>
        <v>42.5</v>
      </c>
      <c r="K35" s="115">
        <f t="shared" si="3"/>
        <v>2.5</v>
      </c>
      <c r="L35" s="116">
        <f t="shared" si="4"/>
        <v>100</v>
      </c>
    </row>
    <row r="36" spans="1:12" ht="15.75" x14ac:dyDescent="0.25">
      <c r="A36" s="95">
        <v>32</v>
      </c>
      <c r="B36" s="96" t="s">
        <v>20</v>
      </c>
      <c r="C36" s="140">
        <f>'[1]26'!C38</f>
        <v>110</v>
      </c>
      <c r="D36" s="97">
        <f>'[1]26'!D38</f>
        <v>355</v>
      </c>
      <c r="E36" s="97">
        <f>'[1]26'!E38</f>
        <v>10</v>
      </c>
      <c r="F36" s="98">
        <f t="shared" si="0"/>
        <v>475</v>
      </c>
      <c r="G36" s="95">
        <v>32</v>
      </c>
      <c r="H36" s="96" t="s">
        <v>20</v>
      </c>
      <c r="I36" s="114">
        <f t="shared" si="1"/>
        <v>23.157894736842106</v>
      </c>
      <c r="J36" s="115">
        <f t="shared" si="2"/>
        <v>74.73684210526315</v>
      </c>
      <c r="K36" s="115">
        <f t="shared" si="3"/>
        <v>2.1052631578947367</v>
      </c>
      <c r="L36" s="116">
        <f t="shared" si="4"/>
        <v>100</v>
      </c>
    </row>
    <row r="37" spans="1:12" ht="15.75" x14ac:dyDescent="0.25">
      <c r="A37" s="95">
        <v>33</v>
      </c>
      <c r="B37" s="96" t="s">
        <v>45</v>
      </c>
      <c r="C37" s="140">
        <f>'[1]26'!C39</f>
        <v>119</v>
      </c>
      <c r="D37" s="97">
        <f>'[1]26'!D39</f>
        <v>197</v>
      </c>
      <c r="E37" s="97">
        <f>'[1]26'!E39</f>
        <v>12</v>
      </c>
      <c r="F37" s="98">
        <f t="shared" si="0"/>
        <v>328</v>
      </c>
      <c r="G37" s="95">
        <v>33</v>
      </c>
      <c r="H37" s="96" t="s">
        <v>45</v>
      </c>
      <c r="I37" s="114">
        <f t="shared" si="1"/>
        <v>36.280487804878049</v>
      </c>
      <c r="J37" s="115">
        <f t="shared" si="2"/>
        <v>60.060975609756099</v>
      </c>
      <c r="K37" s="115">
        <f t="shared" si="3"/>
        <v>3.6585365853658534</v>
      </c>
      <c r="L37" s="116">
        <f t="shared" si="4"/>
        <v>100</v>
      </c>
    </row>
    <row r="38" spans="1:12" ht="15.75" x14ac:dyDescent="0.25">
      <c r="A38" s="95">
        <v>34</v>
      </c>
      <c r="B38" s="96" t="s">
        <v>36</v>
      </c>
      <c r="C38" s="140">
        <f>'[1]26'!C40</f>
        <v>95</v>
      </c>
      <c r="D38" s="97">
        <f>'[1]26'!D40</f>
        <v>347</v>
      </c>
      <c r="E38" s="97">
        <f>'[1]26'!E40</f>
        <v>4</v>
      </c>
      <c r="F38" s="98">
        <f t="shared" si="0"/>
        <v>446</v>
      </c>
      <c r="G38" s="95">
        <v>34</v>
      </c>
      <c r="H38" s="96" t="s">
        <v>36</v>
      </c>
      <c r="I38" s="114">
        <f t="shared" si="1"/>
        <v>21.300448430493272</v>
      </c>
      <c r="J38" s="115">
        <f t="shared" si="2"/>
        <v>77.802690582959642</v>
      </c>
      <c r="K38" s="115">
        <f t="shared" si="3"/>
        <v>0.89686098654708524</v>
      </c>
      <c r="L38" s="116">
        <f t="shared" si="4"/>
        <v>100</v>
      </c>
    </row>
    <row r="39" spans="1:12" ht="15.75" x14ac:dyDescent="0.25">
      <c r="A39" s="95">
        <v>35</v>
      </c>
      <c r="B39" s="96" t="s">
        <v>37</v>
      </c>
      <c r="C39" s="140">
        <f>'[1]26'!C41</f>
        <v>184</v>
      </c>
      <c r="D39" s="97">
        <f>'[1]26'!D41</f>
        <v>313</v>
      </c>
      <c r="E39" s="97">
        <f>'[1]26'!E41</f>
        <v>17</v>
      </c>
      <c r="F39" s="98">
        <f t="shared" si="0"/>
        <v>514</v>
      </c>
      <c r="G39" s="95">
        <v>35</v>
      </c>
      <c r="H39" s="96" t="s">
        <v>37</v>
      </c>
      <c r="I39" s="114">
        <f t="shared" si="1"/>
        <v>35.797665369649806</v>
      </c>
      <c r="J39" s="115">
        <f t="shared" si="2"/>
        <v>60.894941634241242</v>
      </c>
      <c r="K39" s="115">
        <f t="shared" si="3"/>
        <v>3.3073929961089497</v>
      </c>
      <c r="L39" s="116">
        <f t="shared" si="4"/>
        <v>100</v>
      </c>
    </row>
    <row r="40" spans="1:12" ht="15.75" x14ac:dyDescent="0.25">
      <c r="A40" s="95">
        <v>36</v>
      </c>
      <c r="B40" s="96" t="s">
        <v>38</v>
      </c>
      <c r="C40" s="140">
        <f>'[1]26'!C42</f>
        <v>33</v>
      </c>
      <c r="D40" s="97">
        <f>'[1]26'!D42</f>
        <v>312</v>
      </c>
      <c r="E40" s="97">
        <f>'[1]26'!E42</f>
        <v>0</v>
      </c>
      <c r="F40" s="98">
        <f t="shared" si="0"/>
        <v>345</v>
      </c>
      <c r="G40" s="95">
        <v>36</v>
      </c>
      <c r="H40" s="96" t="s">
        <v>38</v>
      </c>
      <c r="I40" s="114">
        <f t="shared" si="1"/>
        <v>9.5652173913043477</v>
      </c>
      <c r="J40" s="115">
        <f t="shared" si="2"/>
        <v>90.434782608695656</v>
      </c>
      <c r="K40" s="115">
        <f t="shared" si="3"/>
        <v>0</v>
      </c>
      <c r="L40" s="116">
        <f t="shared" si="4"/>
        <v>100</v>
      </c>
    </row>
    <row r="41" spans="1:12" ht="15.75" x14ac:dyDescent="0.25">
      <c r="A41" s="95">
        <v>37</v>
      </c>
      <c r="B41" s="96" t="s">
        <v>4</v>
      </c>
      <c r="C41" s="140">
        <f>'[1]26'!C43</f>
        <v>2458</v>
      </c>
      <c r="D41" s="97">
        <f>'[1]26'!D43</f>
        <v>3092</v>
      </c>
      <c r="E41" s="97">
        <f>'[1]26'!E43</f>
        <v>0</v>
      </c>
      <c r="F41" s="98">
        <f t="shared" si="0"/>
        <v>5550</v>
      </c>
      <c r="G41" s="95">
        <v>37</v>
      </c>
      <c r="H41" s="96" t="s">
        <v>4</v>
      </c>
      <c r="I41" s="114">
        <f t="shared" si="1"/>
        <v>44.288288288288285</v>
      </c>
      <c r="J41" s="115">
        <f t="shared" si="2"/>
        <v>55.711711711711708</v>
      </c>
      <c r="K41" s="115">
        <f t="shared" si="3"/>
        <v>0</v>
      </c>
      <c r="L41" s="116">
        <f t="shared" si="4"/>
        <v>100</v>
      </c>
    </row>
    <row r="42" spans="1:12" ht="15.75" x14ac:dyDescent="0.25">
      <c r="A42" s="95">
        <v>38</v>
      </c>
      <c r="B42" s="96" t="s">
        <v>39</v>
      </c>
      <c r="C42" s="140">
        <f>'[1]26'!C44</f>
        <v>82</v>
      </c>
      <c r="D42" s="97">
        <f>'[1]26'!D44</f>
        <v>458</v>
      </c>
      <c r="E42" s="97">
        <f>'[1]26'!E44</f>
        <v>0</v>
      </c>
      <c r="F42" s="98">
        <f t="shared" si="0"/>
        <v>540</v>
      </c>
      <c r="G42" s="95">
        <v>38</v>
      </c>
      <c r="H42" s="96" t="s">
        <v>39</v>
      </c>
      <c r="I42" s="114">
        <f t="shared" si="1"/>
        <v>15.185185185185185</v>
      </c>
      <c r="J42" s="115">
        <f t="shared" si="2"/>
        <v>84.81481481481481</v>
      </c>
      <c r="K42" s="115">
        <f t="shared" si="3"/>
        <v>0</v>
      </c>
      <c r="L42" s="116">
        <f t="shared" si="4"/>
        <v>100</v>
      </c>
    </row>
    <row r="43" spans="1:12" ht="15.75" x14ac:dyDescent="0.25">
      <c r="A43" s="95">
        <v>39</v>
      </c>
      <c r="B43" s="96" t="s">
        <v>15</v>
      </c>
      <c r="C43" s="140">
        <f>'[1]26'!C45</f>
        <v>29</v>
      </c>
      <c r="D43" s="97">
        <f>'[1]26'!D45</f>
        <v>596</v>
      </c>
      <c r="E43" s="97">
        <f>'[1]26'!E45</f>
        <v>1</v>
      </c>
      <c r="F43" s="98">
        <f t="shared" si="0"/>
        <v>626</v>
      </c>
      <c r="G43" s="95">
        <v>39</v>
      </c>
      <c r="H43" s="96" t="s">
        <v>15</v>
      </c>
      <c r="I43" s="114">
        <f t="shared" si="1"/>
        <v>4.6325878594249197</v>
      </c>
      <c r="J43" s="115">
        <f t="shared" si="2"/>
        <v>95.2076677316294</v>
      </c>
      <c r="K43" s="115">
        <f t="shared" si="3"/>
        <v>0.15974440894568689</v>
      </c>
      <c r="L43" s="116">
        <f t="shared" si="4"/>
        <v>100</v>
      </c>
    </row>
    <row r="44" spans="1:12" ht="15.75" x14ac:dyDescent="0.25">
      <c r="A44" s="95">
        <v>40</v>
      </c>
      <c r="B44" s="96" t="s">
        <v>40</v>
      </c>
      <c r="C44" s="140">
        <f>'[1]26'!C46</f>
        <v>9</v>
      </c>
      <c r="D44" s="97">
        <f>'[1]26'!D46</f>
        <v>332</v>
      </c>
      <c r="E44" s="97">
        <f>'[1]26'!E46</f>
        <v>1</v>
      </c>
      <c r="F44" s="98">
        <f t="shared" si="0"/>
        <v>342</v>
      </c>
      <c r="G44" s="95">
        <v>40</v>
      </c>
      <c r="H44" s="96" t="s">
        <v>40</v>
      </c>
      <c r="I44" s="114">
        <f t="shared" si="1"/>
        <v>2.6315789473684208</v>
      </c>
      <c r="J44" s="115">
        <f t="shared" si="2"/>
        <v>97.076023391812853</v>
      </c>
      <c r="K44" s="115">
        <f t="shared" si="3"/>
        <v>0.29239766081871343</v>
      </c>
      <c r="L44" s="116">
        <f t="shared" si="4"/>
        <v>99.999999999999986</v>
      </c>
    </row>
    <row r="45" spans="1:12" ht="15" customHeight="1" x14ac:dyDescent="0.25">
      <c r="A45" s="95">
        <v>41</v>
      </c>
      <c r="B45" s="99" t="s">
        <v>139</v>
      </c>
      <c r="C45" s="140">
        <f>'[1]26'!C47</f>
        <v>241</v>
      </c>
      <c r="D45" s="97">
        <f>'[1]26'!D47</f>
        <v>949</v>
      </c>
      <c r="E45" s="97">
        <f>'[1]26'!E47</f>
        <v>30</v>
      </c>
      <c r="F45" s="98">
        <f t="shared" si="0"/>
        <v>1220</v>
      </c>
      <c r="G45" s="95">
        <v>41</v>
      </c>
      <c r="H45" s="99" t="s">
        <v>139</v>
      </c>
      <c r="I45" s="114">
        <f t="shared" si="1"/>
        <v>19.754098360655735</v>
      </c>
      <c r="J45" s="115">
        <f t="shared" si="2"/>
        <v>77.786885245901644</v>
      </c>
      <c r="K45" s="115">
        <f t="shared" si="3"/>
        <v>2.459016393442623</v>
      </c>
      <c r="L45" s="116">
        <f t="shared" si="4"/>
        <v>100</v>
      </c>
    </row>
    <row r="46" spans="1:12" ht="15.75" x14ac:dyDescent="0.25">
      <c r="A46" s="95">
        <v>42</v>
      </c>
      <c r="B46" s="96" t="s">
        <v>23</v>
      </c>
      <c r="C46" s="140">
        <f>'[1]26'!C48</f>
        <v>43</v>
      </c>
      <c r="D46" s="97">
        <f>'[1]26'!D48</f>
        <v>90</v>
      </c>
      <c r="E46" s="97">
        <f>'[1]26'!E48</f>
        <v>0</v>
      </c>
      <c r="F46" s="98">
        <f t="shared" si="0"/>
        <v>133</v>
      </c>
      <c r="G46" s="95">
        <v>42</v>
      </c>
      <c r="H46" s="96" t="s">
        <v>23</v>
      </c>
      <c r="I46" s="114">
        <f t="shared" si="1"/>
        <v>32.330827067669169</v>
      </c>
      <c r="J46" s="115">
        <f t="shared" si="2"/>
        <v>67.669172932330824</v>
      </c>
      <c r="K46" s="115">
        <f t="shared" si="3"/>
        <v>0</v>
      </c>
      <c r="L46" s="116">
        <f t="shared" si="4"/>
        <v>100</v>
      </c>
    </row>
    <row r="47" spans="1:12" ht="16.5" customHeight="1" x14ac:dyDescent="0.25">
      <c r="A47" s="95">
        <v>43</v>
      </c>
      <c r="B47" s="96" t="s">
        <v>41</v>
      </c>
      <c r="C47" s="140">
        <f>'[1]26'!C49</f>
        <v>25</v>
      </c>
      <c r="D47" s="97">
        <f>'[1]26'!D49</f>
        <v>125</v>
      </c>
      <c r="E47" s="97">
        <f>'[1]26'!E49</f>
        <v>0</v>
      </c>
      <c r="F47" s="98">
        <f t="shared" si="0"/>
        <v>150</v>
      </c>
      <c r="G47" s="95">
        <v>43</v>
      </c>
      <c r="H47" s="96" t="s">
        <v>41</v>
      </c>
      <c r="I47" s="114">
        <f t="shared" si="1"/>
        <v>16.666666666666664</v>
      </c>
      <c r="J47" s="115">
        <f t="shared" si="2"/>
        <v>83.333333333333343</v>
      </c>
      <c r="K47" s="115">
        <f t="shared" si="3"/>
        <v>0</v>
      </c>
      <c r="L47" s="116">
        <f t="shared" si="4"/>
        <v>100</v>
      </c>
    </row>
    <row r="48" spans="1:12" ht="15.75" x14ac:dyDescent="0.25">
      <c r="A48" s="95">
        <v>44</v>
      </c>
      <c r="B48" s="96" t="s">
        <v>5</v>
      </c>
      <c r="C48" s="140">
        <f>'[1]26'!C50</f>
        <v>8</v>
      </c>
      <c r="D48" s="97">
        <f>'[1]26'!D50</f>
        <v>103</v>
      </c>
      <c r="E48" s="97">
        <f>'[1]26'!E50</f>
        <v>0</v>
      </c>
      <c r="F48" s="98">
        <f t="shared" si="0"/>
        <v>111</v>
      </c>
      <c r="G48" s="95">
        <v>44</v>
      </c>
      <c r="H48" s="96" t="s">
        <v>5</v>
      </c>
      <c r="I48" s="114">
        <f t="shared" si="1"/>
        <v>7.2072072072072073</v>
      </c>
      <c r="J48" s="115">
        <f t="shared" si="2"/>
        <v>92.792792792792795</v>
      </c>
      <c r="K48" s="115">
        <f t="shared" si="3"/>
        <v>0</v>
      </c>
      <c r="L48" s="116">
        <f t="shared" si="4"/>
        <v>100</v>
      </c>
    </row>
    <row r="49" spans="1:12" ht="14.25" customHeight="1" x14ac:dyDescent="0.25">
      <c r="A49" s="95">
        <v>45</v>
      </c>
      <c r="B49" s="96" t="s">
        <v>42</v>
      </c>
      <c r="C49" s="140">
        <f>'[1]26'!C51</f>
        <v>32</v>
      </c>
      <c r="D49" s="97">
        <f>'[1]26'!D51</f>
        <v>170</v>
      </c>
      <c r="E49" s="97">
        <f>'[1]26'!E51</f>
        <v>0</v>
      </c>
      <c r="F49" s="98">
        <f t="shared" si="0"/>
        <v>202</v>
      </c>
      <c r="G49" s="95">
        <v>45</v>
      </c>
      <c r="H49" s="96" t="s">
        <v>42</v>
      </c>
      <c r="I49" s="114">
        <f t="shared" si="1"/>
        <v>15.841584158415841</v>
      </c>
      <c r="J49" s="115">
        <f t="shared" si="2"/>
        <v>84.158415841584159</v>
      </c>
      <c r="K49" s="115">
        <f t="shared" si="3"/>
        <v>0</v>
      </c>
      <c r="L49" s="116">
        <f t="shared" si="4"/>
        <v>100</v>
      </c>
    </row>
    <row r="50" spans="1:12" ht="15.75" x14ac:dyDescent="0.25">
      <c r="A50" s="95">
        <v>46</v>
      </c>
      <c r="B50" s="96" t="s">
        <v>16</v>
      </c>
      <c r="C50" s="140">
        <f>'[1]26'!C52</f>
        <v>109</v>
      </c>
      <c r="D50" s="97">
        <f>'[1]26'!D52</f>
        <v>672</v>
      </c>
      <c r="E50" s="97">
        <f>'[1]26'!E52</f>
        <v>0</v>
      </c>
      <c r="F50" s="98">
        <f t="shared" si="0"/>
        <v>781</v>
      </c>
      <c r="G50" s="95">
        <v>46</v>
      </c>
      <c r="H50" s="96" t="s">
        <v>16</v>
      </c>
      <c r="I50" s="114">
        <f t="shared" si="1"/>
        <v>13.956466069142126</v>
      </c>
      <c r="J50" s="115">
        <f t="shared" si="2"/>
        <v>86.043533930857876</v>
      </c>
      <c r="K50" s="115">
        <f t="shared" si="3"/>
        <v>0</v>
      </c>
      <c r="L50" s="116">
        <f t="shared" si="4"/>
        <v>100</v>
      </c>
    </row>
    <row r="51" spans="1:12" ht="15.75" x14ac:dyDescent="0.25">
      <c r="A51" s="95">
        <v>47</v>
      </c>
      <c r="B51" s="96" t="s">
        <v>43</v>
      </c>
      <c r="C51" s="140">
        <f>'[1]26'!C53</f>
        <v>5</v>
      </c>
      <c r="D51" s="97">
        <f>'[1]26'!D53</f>
        <v>10</v>
      </c>
      <c r="E51" s="97">
        <f>'[1]26'!E53</f>
        <v>0</v>
      </c>
      <c r="F51" s="98">
        <f t="shared" si="0"/>
        <v>15</v>
      </c>
      <c r="G51" s="95">
        <v>47</v>
      </c>
      <c r="H51" s="96" t="s">
        <v>43</v>
      </c>
      <c r="I51" s="114">
        <f t="shared" si="1"/>
        <v>33.333333333333329</v>
      </c>
      <c r="J51" s="115">
        <f t="shared" si="2"/>
        <v>66.666666666666657</v>
      </c>
      <c r="K51" s="115">
        <f t="shared" si="3"/>
        <v>0</v>
      </c>
      <c r="L51" s="116">
        <f t="shared" si="4"/>
        <v>99.999999999999986</v>
      </c>
    </row>
    <row r="52" spans="1:12" ht="15.75" customHeight="1" x14ac:dyDescent="0.25">
      <c r="A52" s="95">
        <v>48</v>
      </c>
      <c r="B52" s="96" t="s">
        <v>0</v>
      </c>
      <c r="C52" s="140">
        <f>'[1]26'!C54</f>
        <v>18</v>
      </c>
      <c r="D52" s="97">
        <f>'[1]26'!D54</f>
        <v>140</v>
      </c>
      <c r="E52" s="97">
        <f>'[1]26'!E54</f>
        <v>12</v>
      </c>
      <c r="F52" s="98">
        <f t="shared" si="0"/>
        <v>170</v>
      </c>
      <c r="G52" s="95">
        <v>48</v>
      </c>
      <c r="H52" s="96" t="s">
        <v>0</v>
      </c>
      <c r="I52" s="114">
        <f t="shared" si="1"/>
        <v>10.588235294117647</v>
      </c>
      <c r="J52" s="115">
        <f t="shared" si="2"/>
        <v>82.35294117647058</v>
      </c>
      <c r="K52" s="115">
        <f t="shared" si="3"/>
        <v>7.0588235294117645</v>
      </c>
      <c r="L52" s="116">
        <f t="shared" si="4"/>
        <v>100</v>
      </c>
    </row>
    <row r="53" spans="1:12" ht="15.75" x14ac:dyDescent="0.25">
      <c r="A53" s="95">
        <v>49</v>
      </c>
      <c r="B53" s="96" t="s">
        <v>44</v>
      </c>
      <c r="C53" s="140">
        <f>'[1]26'!C55</f>
        <v>189</v>
      </c>
      <c r="D53" s="97">
        <f>'[1]26'!D55</f>
        <v>355</v>
      </c>
      <c r="E53" s="97">
        <f>'[1]26'!E55</f>
        <v>2</v>
      </c>
      <c r="F53" s="98">
        <f t="shared" si="0"/>
        <v>546</v>
      </c>
      <c r="G53" s="95">
        <v>49</v>
      </c>
      <c r="H53" s="96" t="s">
        <v>44</v>
      </c>
      <c r="I53" s="114">
        <f t="shared" si="1"/>
        <v>34.615384615384613</v>
      </c>
      <c r="J53" s="115">
        <f t="shared" si="2"/>
        <v>65.018315018315022</v>
      </c>
      <c r="K53" s="115">
        <f t="shared" si="3"/>
        <v>0.36630036630036628</v>
      </c>
      <c r="L53" s="116">
        <f t="shared" si="4"/>
        <v>100</v>
      </c>
    </row>
    <row r="54" spans="1:12" ht="15.75" x14ac:dyDescent="0.25">
      <c r="A54" s="95">
        <v>50</v>
      </c>
      <c r="B54" s="96" t="s">
        <v>93</v>
      </c>
      <c r="C54" s="140">
        <f>'[1]26'!C56</f>
        <v>5</v>
      </c>
      <c r="D54" s="97">
        <f>'[1]26'!D56</f>
        <v>7</v>
      </c>
      <c r="E54" s="97">
        <f>'[1]26'!E56</f>
        <v>4</v>
      </c>
      <c r="F54" s="98">
        <f t="shared" si="0"/>
        <v>16</v>
      </c>
      <c r="G54" s="95">
        <v>50</v>
      </c>
      <c r="H54" s="96" t="s">
        <v>93</v>
      </c>
      <c r="I54" s="114">
        <f t="shared" si="1"/>
        <v>31.25</v>
      </c>
      <c r="J54" s="115">
        <f t="shared" si="2"/>
        <v>43.75</v>
      </c>
      <c r="K54" s="115">
        <f t="shared" si="3"/>
        <v>25</v>
      </c>
      <c r="L54" s="116">
        <f t="shared" si="4"/>
        <v>100</v>
      </c>
    </row>
    <row r="55" spans="1:12" ht="15.75" x14ac:dyDescent="0.25">
      <c r="A55" s="95">
        <v>51</v>
      </c>
      <c r="B55" s="96" t="s">
        <v>94</v>
      </c>
      <c r="C55" s="140">
        <f>'[1]26'!C57</f>
        <v>9</v>
      </c>
      <c r="D55" s="97">
        <f>'[1]26'!D57</f>
        <v>237</v>
      </c>
      <c r="E55" s="97">
        <f>'[1]26'!E57</f>
        <v>1</v>
      </c>
      <c r="F55" s="98">
        <f t="shared" si="0"/>
        <v>247</v>
      </c>
      <c r="G55" s="95">
        <v>51</v>
      </c>
      <c r="H55" s="96" t="s">
        <v>94</v>
      </c>
      <c r="I55" s="114">
        <f t="shared" si="1"/>
        <v>3.6437246963562751</v>
      </c>
      <c r="J55" s="115">
        <f t="shared" si="2"/>
        <v>95.951417004048579</v>
      </c>
      <c r="K55" s="115">
        <f t="shared" si="3"/>
        <v>0.40485829959514169</v>
      </c>
      <c r="L55" s="116">
        <f t="shared" si="4"/>
        <v>100</v>
      </c>
    </row>
    <row r="56" spans="1:12" ht="15.75" x14ac:dyDescent="0.25">
      <c r="A56" s="95">
        <v>52</v>
      </c>
      <c r="B56" s="96" t="s">
        <v>95</v>
      </c>
      <c r="C56" s="140">
        <f>'[1]26'!C58</f>
        <v>31</v>
      </c>
      <c r="D56" s="97">
        <f>'[1]26'!D58</f>
        <v>231</v>
      </c>
      <c r="E56" s="97">
        <f>'[1]26'!E58</f>
        <v>3</v>
      </c>
      <c r="F56" s="98">
        <f t="shared" si="0"/>
        <v>265</v>
      </c>
      <c r="G56" s="95">
        <v>52</v>
      </c>
      <c r="H56" s="96" t="s">
        <v>95</v>
      </c>
      <c r="I56" s="114">
        <f t="shared" si="1"/>
        <v>11.69811320754717</v>
      </c>
      <c r="J56" s="115">
        <f t="shared" si="2"/>
        <v>87.169811320754718</v>
      </c>
      <c r="K56" s="115">
        <f t="shared" si="3"/>
        <v>1.1320754716981132</v>
      </c>
      <c r="L56" s="116">
        <f t="shared" si="4"/>
        <v>100</v>
      </c>
    </row>
    <row r="57" spans="1:12" ht="15.75" x14ac:dyDescent="0.25">
      <c r="A57" s="95">
        <v>53</v>
      </c>
      <c r="B57" s="96" t="s">
        <v>96</v>
      </c>
      <c r="C57" s="140">
        <f>'[1]26'!C59</f>
        <v>4</v>
      </c>
      <c r="D57" s="97">
        <f>'[1]26'!D59</f>
        <v>2</v>
      </c>
      <c r="E57" s="97">
        <f>'[1]26'!E59</f>
        <v>0</v>
      </c>
      <c r="F57" s="98">
        <f t="shared" si="0"/>
        <v>6</v>
      </c>
      <c r="G57" s="95">
        <v>53</v>
      </c>
      <c r="H57" s="96" t="s">
        <v>96</v>
      </c>
      <c r="I57" s="114">
        <f t="shared" si="1"/>
        <v>66.666666666666657</v>
      </c>
      <c r="J57" s="115">
        <f t="shared" si="2"/>
        <v>33.333333333333329</v>
      </c>
      <c r="K57" s="115">
        <f t="shared" si="3"/>
        <v>0</v>
      </c>
      <c r="L57" s="116">
        <f t="shared" si="4"/>
        <v>99.999999999999986</v>
      </c>
    </row>
    <row r="58" spans="1:12" ht="15.75" x14ac:dyDescent="0.25">
      <c r="A58" s="95">
        <v>54</v>
      </c>
      <c r="B58" s="96" t="s">
        <v>97</v>
      </c>
      <c r="C58" s="140">
        <f>'[1]26'!C60</f>
        <v>91</v>
      </c>
      <c r="D58" s="97">
        <f>'[1]26'!D60</f>
        <v>587</v>
      </c>
      <c r="E58" s="97">
        <f>'[1]26'!E60</f>
        <v>16</v>
      </c>
      <c r="F58" s="98">
        <f t="shared" si="0"/>
        <v>694</v>
      </c>
      <c r="G58" s="95">
        <v>54</v>
      </c>
      <c r="H58" s="96" t="s">
        <v>97</v>
      </c>
      <c r="I58" s="114">
        <f t="shared" si="1"/>
        <v>13.112391930835734</v>
      </c>
      <c r="J58" s="115">
        <f t="shared" si="2"/>
        <v>84.582132564841501</v>
      </c>
      <c r="K58" s="115">
        <f t="shared" si="3"/>
        <v>2.3054755043227666</v>
      </c>
      <c r="L58" s="116">
        <f t="shared" si="4"/>
        <v>100</v>
      </c>
    </row>
    <row r="59" spans="1:12" ht="15.75" x14ac:dyDescent="0.25">
      <c r="A59" s="95" t="s">
        <v>98</v>
      </c>
      <c r="B59" s="96" t="s">
        <v>99</v>
      </c>
      <c r="C59" s="140">
        <f>'[1]26'!C61</f>
        <v>48</v>
      </c>
      <c r="D59" s="97">
        <f>'[1]26'!D61</f>
        <v>103</v>
      </c>
      <c r="E59" s="97">
        <f>'[1]26'!E61</f>
        <v>17</v>
      </c>
      <c r="F59" s="98">
        <f t="shared" si="0"/>
        <v>168</v>
      </c>
      <c r="G59" s="95" t="s">
        <v>98</v>
      </c>
      <c r="H59" s="96" t="s">
        <v>99</v>
      </c>
      <c r="I59" s="114">
        <f t="shared" si="1"/>
        <v>28.571428571428569</v>
      </c>
      <c r="J59" s="115">
        <f t="shared" si="2"/>
        <v>61.30952380952381</v>
      </c>
      <c r="K59" s="115">
        <f t="shared" si="3"/>
        <v>10.119047619047619</v>
      </c>
      <c r="L59" s="116">
        <f t="shared" si="4"/>
        <v>100</v>
      </c>
    </row>
    <row r="60" spans="1:12" ht="15.75" x14ac:dyDescent="0.25">
      <c r="A60" s="95" t="s">
        <v>100</v>
      </c>
      <c r="B60" s="96" t="s">
        <v>101</v>
      </c>
      <c r="C60" s="140">
        <f>'[1]26'!C62</f>
        <v>60</v>
      </c>
      <c r="D60" s="97">
        <f>'[1]26'!D62</f>
        <v>286</v>
      </c>
      <c r="E60" s="97">
        <f>'[1]26'!E62</f>
        <v>5</v>
      </c>
      <c r="F60" s="98">
        <f t="shared" si="0"/>
        <v>351</v>
      </c>
      <c r="G60" s="95" t="s">
        <v>100</v>
      </c>
      <c r="H60" s="96" t="s">
        <v>101</v>
      </c>
      <c r="I60" s="114">
        <f t="shared" si="1"/>
        <v>17.094017094017094</v>
      </c>
      <c r="J60" s="115">
        <f t="shared" si="2"/>
        <v>81.481481481481481</v>
      </c>
      <c r="K60" s="115">
        <f t="shared" si="3"/>
        <v>1.4245014245014245</v>
      </c>
      <c r="L60" s="116">
        <f t="shared" si="4"/>
        <v>100</v>
      </c>
    </row>
    <row r="61" spans="1:12" ht="15.75" x14ac:dyDescent="0.25">
      <c r="A61" s="95" t="s">
        <v>102</v>
      </c>
      <c r="B61" s="96" t="s">
        <v>103</v>
      </c>
      <c r="C61" s="140">
        <f>'[1]26'!C63</f>
        <v>230</v>
      </c>
      <c r="D61" s="97">
        <f>'[1]26'!D63</f>
        <v>176</v>
      </c>
      <c r="E61" s="97">
        <f>'[1]26'!E63</f>
        <v>99</v>
      </c>
      <c r="F61" s="98">
        <f t="shared" si="0"/>
        <v>505</v>
      </c>
      <c r="G61" s="95" t="s">
        <v>102</v>
      </c>
      <c r="H61" s="96" t="s">
        <v>103</v>
      </c>
      <c r="I61" s="114">
        <f t="shared" si="1"/>
        <v>45.544554455445549</v>
      </c>
      <c r="J61" s="115">
        <f t="shared" si="2"/>
        <v>34.851485148514847</v>
      </c>
      <c r="K61" s="115">
        <f t="shared" si="3"/>
        <v>19.603960396039604</v>
      </c>
      <c r="L61" s="116">
        <f t="shared" si="4"/>
        <v>100</v>
      </c>
    </row>
    <row r="62" spans="1:12" ht="15.75" x14ac:dyDescent="0.25">
      <c r="A62" s="95" t="s">
        <v>104</v>
      </c>
      <c r="B62" s="96" t="s">
        <v>105</v>
      </c>
      <c r="C62" s="140">
        <f>'[1]26'!C64</f>
        <v>68</v>
      </c>
      <c r="D62" s="97">
        <f>'[1]26'!D64</f>
        <v>397</v>
      </c>
      <c r="E62" s="97">
        <f>'[1]26'!E64</f>
        <v>2</v>
      </c>
      <c r="F62" s="98">
        <f t="shared" si="0"/>
        <v>467</v>
      </c>
      <c r="G62" s="95" t="s">
        <v>104</v>
      </c>
      <c r="H62" s="96" t="s">
        <v>105</v>
      </c>
      <c r="I62" s="114">
        <f t="shared" si="1"/>
        <v>14.5610278372591</v>
      </c>
      <c r="J62" s="115">
        <f t="shared" si="2"/>
        <v>85.010706638115636</v>
      </c>
      <c r="K62" s="115">
        <f t="shared" si="3"/>
        <v>0.42826552462526768</v>
      </c>
      <c r="L62" s="116">
        <f t="shared" si="4"/>
        <v>100.00000000000001</v>
      </c>
    </row>
    <row r="63" spans="1:12" ht="15.75" x14ac:dyDescent="0.25">
      <c r="A63" s="95" t="s">
        <v>106</v>
      </c>
      <c r="B63" s="96" t="s">
        <v>107</v>
      </c>
      <c r="C63" s="140">
        <f>'[1]26'!C65</f>
        <v>589</v>
      </c>
      <c r="D63" s="97">
        <f>'[1]26'!D65</f>
        <v>1535</v>
      </c>
      <c r="E63" s="97">
        <f>'[1]26'!E65</f>
        <v>112</v>
      </c>
      <c r="F63" s="98">
        <f t="shared" si="0"/>
        <v>2236</v>
      </c>
      <c r="G63" s="95" t="s">
        <v>106</v>
      </c>
      <c r="H63" s="96" t="s">
        <v>107</v>
      </c>
      <c r="I63" s="114">
        <f t="shared" si="1"/>
        <v>26.341681574239711</v>
      </c>
      <c r="J63" s="115">
        <f t="shared" si="2"/>
        <v>68.649373881932021</v>
      </c>
      <c r="K63" s="115">
        <f t="shared" si="3"/>
        <v>5.0089445438282647</v>
      </c>
      <c r="L63" s="116">
        <f t="shared" si="4"/>
        <v>100</v>
      </c>
    </row>
    <row r="64" spans="1:12" ht="15.75" x14ac:dyDescent="0.25">
      <c r="A64" s="95">
        <v>60</v>
      </c>
      <c r="B64" s="96" t="s">
        <v>108</v>
      </c>
      <c r="C64" s="140">
        <f>'[1]26'!C66</f>
        <v>2</v>
      </c>
      <c r="D64" s="97">
        <f>'[1]26'!D66</f>
        <v>12</v>
      </c>
      <c r="E64" s="97">
        <f>'[1]26'!E66</f>
        <v>0</v>
      </c>
      <c r="F64" s="98">
        <f t="shared" si="0"/>
        <v>14</v>
      </c>
      <c r="G64" s="95">
        <v>60</v>
      </c>
      <c r="H64" s="96" t="s">
        <v>108</v>
      </c>
      <c r="I64" s="114">
        <f t="shared" si="1"/>
        <v>14.285714285714285</v>
      </c>
      <c r="J64" s="115">
        <f t="shared" si="2"/>
        <v>85.714285714285708</v>
      </c>
      <c r="K64" s="115">
        <f t="shared" si="3"/>
        <v>0</v>
      </c>
      <c r="L64" s="116">
        <f t="shared" si="4"/>
        <v>100</v>
      </c>
    </row>
    <row r="65" spans="1:12" ht="15.75" x14ac:dyDescent="0.25">
      <c r="A65" s="95">
        <v>61</v>
      </c>
      <c r="B65" s="96" t="s">
        <v>109</v>
      </c>
      <c r="C65" s="140">
        <f>'[1]26'!C67</f>
        <v>32</v>
      </c>
      <c r="D65" s="97">
        <f>'[1]26'!D67</f>
        <v>153</v>
      </c>
      <c r="E65" s="97">
        <f>'[1]26'!E67</f>
        <v>3</v>
      </c>
      <c r="F65" s="98">
        <f t="shared" si="0"/>
        <v>188</v>
      </c>
      <c r="G65" s="95">
        <v>61</v>
      </c>
      <c r="H65" s="96" t="s">
        <v>109</v>
      </c>
      <c r="I65" s="114">
        <f t="shared" si="1"/>
        <v>17.021276595744681</v>
      </c>
      <c r="J65" s="115">
        <f t="shared" si="2"/>
        <v>81.38297872340425</v>
      </c>
      <c r="K65" s="115">
        <f t="shared" si="3"/>
        <v>1.5957446808510638</v>
      </c>
      <c r="L65" s="116">
        <f t="shared" si="4"/>
        <v>100</v>
      </c>
    </row>
    <row r="66" spans="1:12" ht="15.75" x14ac:dyDescent="0.25">
      <c r="A66" s="95">
        <v>62</v>
      </c>
      <c r="B66" s="96" t="s">
        <v>110</v>
      </c>
      <c r="C66" s="140">
        <f>'[1]26'!C68</f>
        <v>23</v>
      </c>
      <c r="D66" s="97">
        <f>'[1]26'!D68</f>
        <v>21</v>
      </c>
      <c r="E66" s="97">
        <f>'[1]26'!E68</f>
        <v>3</v>
      </c>
      <c r="F66" s="98">
        <f t="shared" si="0"/>
        <v>47</v>
      </c>
      <c r="G66" s="95">
        <v>62</v>
      </c>
      <c r="H66" s="96" t="s">
        <v>110</v>
      </c>
      <c r="I66" s="114">
        <f t="shared" si="1"/>
        <v>48.936170212765958</v>
      </c>
      <c r="J66" s="115">
        <f t="shared" si="2"/>
        <v>44.680851063829785</v>
      </c>
      <c r="K66" s="115">
        <f t="shared" si="3"/>
        <v>6.3829787234042552</v>
      </c>
      <c r="L66" s="116">
        <f t="shared" si="4"/>
        <v>100</v>
      </c>
    </row>
    <row r="67" spans="1:12" ht="15.75" x14ac:dyDescent="0.25">
      <c r="A67" s="95">
        <v>63</v>
      </c>
      <c r="B67" s="96" t="s">
        <v>111</v>
      </c>
      <c r="C67" s="140">
        <f>'[1]26'!C69</f>
        <v>9</v>
      </c>
      <c r="D67" s="97">
        <f>'[1]26'!D69</f>
        <v>147</v>
      </c>
      <c r="E67" s="97">
        <f>'[1]26'!E69</f>
        <v>5</v>
      </c>
      <c r="F67" s="98">
        <f t="shared" si="0"/>
        <v>161</v>
      </c>
      <c r="G67" s="95">
        <v>63</v>
      </c>
      <c r="H67" s="96" t="s">
        <v>111</v>
      </c>
      <c r="I67" s="114">
        <f t="shared" si="1"/>
        <v>5.5900621118012426</v>
      </c>
      <c r="J67" s="115">
        <f t="shared" si="2"/>
        <v>91.304347826086953</v>
      </c>
      <c r="K67" s="115">
        <f t="shared" si="3"/>
        <v>3.1055900621118013</v>
      </c>
      <c r="L67" s="116">
        <f t="shared" si="4"/>
        <v>100</v>
      </c>
    </row>
    <row r="68" spans="1:12" ht="15.75" x14ac:dyDescent="0.25">
      <c r="A68" s="95">
        <v>64</v>
      </c>
      <c r="B68" s="96" t="s">
        <v>112</v>
      </c>
      <c r="C68" s="140">
        <f>'[1]26'!C70</f>
        <v>4</v>
      </c>
      <c r="D68" s="97">
        <f>'[1]26'!D70</f>
        <v>55</v>
      </c>
      <c r="E68" s="97">
        <f>'[1]26'!E70</f>
        <v>1</v>
      </c>
      <c r="F68" s="98">
        <f t="shared" si="0"/>
        <v>60</v>
      </c>
      <c r="G68" s="95">
        <v>64</v>
      </c>
      <c r="H68" s="96" t="s">
        <v>112</v>
      </c>
      <c r="I68" s="114">
        <f t="shared" si="1"/>
        <v>6.666666666666667</v>
      </c>
      <c r="J68" s="115">
        <f t="shared" si="2"/>
        <v>91.666666666666657</v>
      </c>
      <c r="K68" s="115">
        <f t="shared" si="3"/>
        <v>1.6666666666666667</v>
      </c>
      <c r="L68" s="116">
        <f t="shared" si="4"/>
        <v>100</v>
      </c>
    </row>
    <row r="69" spans="1:12" ht="15.75" x14ac:dyDescent="0.25">
      <c r="A69" s="95">
        <v>65</v>
      </c>
      <c r="B69" s="96" t="s">
        <v>113</v>
      </c>
      <c r="C69" s="140">
        <f>'[1]26'!C71</f>
        <v>33</v>
      </c>
      <c r="D69" s="97">
        <f>'[1]26'!D71</f>
        <v>31</v>
      </c>
      <c r="E69" s="97">
        <f>'[1]26'!E71</f>
        <v>0</v>
      </c>
      <c r="F69" s="98">
        <f t="shared" si="0"/>
        <v>64</v>
      </c>
      <c r="G69" s="95">
        <v>65</v>
      </c>
      <c r="H69" s="96" t="s">
        <v>113</v>
      </c>
      <c r="I69" s="114">
        <f t="shared" si="1"/>
        <v>51.5625</v>
      </c>
      <c r="J69" s="115">
        <f t="shared" si="2"/>
        <v>48.4375</v>
      </c>
      <c r="K69" s="115">
        <f t="shared" si="3"/>
        <v>0</v>
      </c>
      <c r="L69" s="116">
        <f t="shared" si="4"/>
        <v>100</v>
      </c>
    </row>
    <row r="70" spans="1:12" ht="15.75" x14ac:dyDescent="0.25">
      <c r="A70" s="95">
        <v>66</v>
      </c>
      <c r="B70" s="96" t="s">
        <v>114</v>
      </c>
      <c r="C70" s="140">
        <f>'[1]26'!C72</f>
        <v>39</v>
      </c>
      <c r="D70" s="97">
        <f>'[1]26'!D72</f>
        <v>161</v>
      </c>
      <c r="E70" s="97">
        <f>'[1]26'!E72</f>
        <v>0</v>
      </c>
      <c r="F70" s="98">
        <f t="shared" si="0"/>
        <v>200</v>
      </c>
      <c r="G70" s="95">
        <v>66</v>
      </c>
      <c r="H70" s="96" t="s">
        <v>114</v>
      </c>
      <c r="I70" s="114">
        <f t="shared" si="1"/>
        <v>19.5</v>
      </c>
      <c r="J70" s="115">
        <f t="shared" si="2"/>
        <v>80.5</v>
      </c>
      <c r="K70" s="115">
        <f t="shared" si="3"/>
        <v>0</v>
      </c>
      <c r="L70" s="116">
        <f t="shared" si="4"/>
        <v>100</v>
      </c>
    </row>
    <row r="71" spans="1:12" ht="15.75" x14ac:dyDescent="0.25">
      <c r="A71" s="95">
        <v>67</v>
      </c>
      <c r="B71" s="96" t="s">
        <v>115</v>
      </c>
      <c r="C71" s="140">
        <f>'[1]26'!C73</f>
        <v>5</v>
      </c>
      <c r="D71" s="97">
        <f>'[1]26'!D73</f>
        <v>6</v>
      </c>
      <c r="E71" s="97">
        <f>'[1]26'!E73</f>
        <v>6</v>
      </c>
      <c r="F71" s="98">
        <f t="shared" si="0"/>
        <v>17</v>
      </c>
      <c r="G71" s="95">
        <v>67</v>
      </c>
      <c r="H71" s="96" t="s">
        <v>115</v>
      </c>
      <c r="I71" s="114">
        <f t="shared" si="1"/>
        <v>29.411764705882355</v>
      </c>
      <c r="J71" s="115">
        <f t="shared" si="2"/>
        <v>35.294117647058826</v>
      </c>
      <c r="K71" s="115">
        <f t="shared" si="3"/>
        <v>35.294117647058826</v>
      </c>
      <c r="L71" s="116">
        <f t="shared" si="4"/>
        <v>100.00000000000001</v>
      </c>
    </row>
    <row r="72" spans="1:12" ht="15.75" x14ac:dyDescent="0.25">
      <c r="A72" s="95">
        <v>68</v>
      </c>
      <c r="B72" s="96" t="s">
        <v>116</v>
      </c>
      <c r="C72" s="140">
        <f>'[1]26'!C74</f>
        <v>12</v>
      </c>
      <c r="D72" s="97">
        <f>'[1]26'!D74</f>
        <v>46</v>
      </c>
      <c r="E72" s="97">
        <f>'[1]26'!E74</f>
        <v>0</v>
      </c>
      <c r="F72" s="98">
        <f t="shared" si="0"/>
        <v>58</v>
      </c>
      <c r="G72" s="95">
        <v>68</v>
      </c>
      <c r="H72" s="96" t="s">
        <v>116</v>
      </c>
      <c r="I72" s="114">
        <f t="shared" si="1"/>
        <v>20.689655172413794</v>
      </c>
      <c r="J72" s="115">
        <f t="shared" si="2"/>
        <v>79.310344827586206</v>
      </c>
      <c r="K72" s="115">
        <f t="shared" si="3"/>
        <v>0</v>
      </c>
      <c r="L72" s="116">
        <f t="shared" si="4"/>
        <v>100</v>
      </c>
    </row>
    <row r="73" spans="1:12" ht="15.75" x14ac:dyDescent="0.25">
      <c r="A73" s="95">
        <v>69</v>
      </c>
      <c r="B73" s="96" t="s">
        <v>117</v>
      </c>
      <c r="C73" s="140">
        <f>'[1]26'!C75</f>
        <v>22</v>
      </c>
      <c r="D73" s="97">
        <f>'[1]26'!D75</f>
        <v>95</v>
      </c>
      <c r="E73" s="97">
        <f>'[1]26'!E75</f>
        <v>0</v>
      </c>
      <c r="F73" s="98">
        <f t="shared" si="0"/>
        <v>117</v>
      </c>
      <c r="G73" s="95">
        <v>69</v>
      </c>
      <c r="H73" s="96" t="s">
        <v>117</v>
      </c>
      <c r="I73" s="114">
        <f t="shared" si="1"/>
        <v>18.803418803418804</v>
      </c>
      <c r="J73" s="115">
        <f t="shared" si="2"/>
        <v>81.196581196581192</v>
      </c>
      <c r="K73" s="115">
        <f t="shared" si="3"/>
        <v>0</v>
      </c>
      <c r="L73" s="116">
        <f t="shared" si="4"/>
        <v>100</v>
      </c>
    </row>
    <row r="74" spans="1:12" ht="15.75" x14ac:dyDescent="0.25">
      <c r="A74" s="95">
        <v>70</v>
      </c>
      <c r="B74" s="96" t="s">
        <v>118</v>
      </c>
      <c r="C74" s="140">
        <f>'[1]26'!C76</f>
        <v>5</v>
      </c>
      <c r="D74" s="97">
        <f>'[1]26'!D76</f>
        <v>7</v>
      </c>
      <c r="E74" s="97">
        <f>'[1]26'!E76</f>
        <v>2</v>
      </c>
      <c r="F74" s="98">
        <f t="shared" si="0"/>
        <v>14</v>
      </c>
      <c r="G74" s="95">
        <v>70</v>
      </c>
      <c r="H74" s="96" t="s">
        <v>118</v>
      </c>
      <c r="I74" s="114">
        <f t="shared" si="1"/>
        <v>35.714285714285715</v>
      </c>
      <c r="J74" s="115">
        <f t="shared" si="2"/>
        <v>50</v>
      </c>
      <c r="K74" s="115">
        <f t="shared" si="3"/>
        <v>14.285714285714285</v>
      </c>
      <c r="L74" s="116">
        <f t="shared" si="4"/>
        <v>100</v>
      </c>
    </row>
    <row r="75" spans="1:12" ht="15.75" x14ac:dyDescent="0.25">
      <c r="A75" s="95">
        <v>71</v>
      </c>
      <c r="B75" s="96" t="s">
        <v>119</v>
      </c>
      <c r="C75" s="140">
        <f>'[1]26'!C77</f>
        <v>8</v>
      </c>
      <c r="D75" s="97">
        <f>'[1]26'!D77</f>
        <v>15</v>
      </c>
      <c r="E75" s="97">
        <f>'[1]26'!E77</f>
        <v>3</v>
      </c>
      <c r="F75" s="98">
        <f t="shared" si="0"/>
        <v>26</v>
      </c>
      <c r="G75" s="95">
        <v>71</v>
      </c>
      <c r="H75" s="96" t="s">
        <v>119</v>
      </c>
      <c r="I75" s="114">
        <f t="shared" si="1"/>
        <v>30.76923076923077</v>
      </c>
      <c r="J75" s="115">
        <f t="shared" si="2"/>
        <v>57.692307692307686</v>
      </c>
      <c r="K75" s="115">
        <f t="shared" si="3"/>
        <v>11.538461538461538</v>
      </c>
      <c r="L75" s="116">
        <f t="shared" si="4"/>
        <v>99.999999999999986</v>
      </c>
    </row>
    <row r="76" spans="1:12" ht="15.75" x14ac:dyDescent="0.25">
      <c r="A76" s="95">
        <v>72</v>
      </c>
      <c r="B76" s="96" t="s">
        <v>120</v>
      </c>
      <c r="C76" s="140">
        <f>'[1]26'!C78</f>
        <v>0</v>
      </c>
      <c r="D76" s="97">
        <f>'[1]26'!D78</f>
        <v>0</v>
      </c>
      <c r="E76" s="97">
        <f>'[1]26'!E78</f>
        <v>0</v>
      </c>
      <c r="F76" s="98">
        <f t="shared" si="0"/>
        <v>0</v>
      </c>
      <c r="G76" s="95">
        <v>72</v>
      </c>
      <c r="H76" s="96" t="s">
        <v>120</v>
      </c>
      <c r="I76" s="114">
        <f t="shared" si="1"/>
        <v>0</v>
      </c>
      <c r="J76" s="115">
        <f t="shared" si="2"/>
        <v>0</v>
      </c>
      <c r="K76" s="115">
        <f t="shared" si="3"/>
        <v>0</v>
      </c>
      <c r="L76" s="116">
        <f t="shared" si="4"/>
        <v>0</v>
      </c>
    </row>
    <row r="77" spans="1:12" ht="15.75" x14ac:dyDescent="0.25">
      <c r="A77" s="95">
        <v>73</v>
      </c>
      <c r="B77" s="96" t="s">
        <v>121</v>
      </c>
      <c r="C77" s="140">
        <f>'[1]26'!C79</f>
        <v>5</v>
      </c>
      <c r="D77" s="97">
        <f>'[1]26'!D79</f>
        <v>10</v>
      </c>
      <c r="E77" s="97">
        <f>'[1]26'!E79</f>
        <v>0</v>
      </c>
      <c r="F77" s="98">
        <f t="shared" si="0"/>
        <v>15</v>
      </c>
      <c r="G77" s="95">
        <v>73</v>
      </c>
      <c r="H77" s="96" t="s">
        <v>121</v>
      </c>
      <c r="I77" s="114">
        <f t="shared" si="1"/>
        <v>33.333333333333329</v>
      </c>
      <c r="J77" s="115">
        <f t="shared" si="2"/>
        <v>66.666666666666657</v>
      </c>
      <c r="K77" s="115">
        <f t="shared" si="3"/>
        <v>0</v>
      </c>
      <c r="L77" s="116">
        <f t="shared" si="4"/>
        <v>99.999999999999986</v>
      </c>
    </row>
    <row r="78" spans="1:12" ht="15.75" x14ac:dyDescent="0.25">
      <c r="A78" s="95">
        <v>74</v>
      </c>
      <c r="B78" s="96" t="s">
        <v>122</v>
      </c>
      <c r="C78" s="140">
        <f>'[1]26'!C80</f>
        <v>3</v>
      </c>
      <c r="D78" s="97">
        <f>'[1]26'!D80</f>
        <v>3</v>
      </c>
      <c r="E78" s="97">
        <f>'[1]26'!E80</f>
        <v>0</v>
      </c>
      <c r="F78" s="98">
        <f t="shared" si="0"/>
        <v>6</v>
      </c>
      <c r="G78" s="95">
        <v>74</v>
      </c>
      <c r="H78" s="96" t="s">
        <v>122</v>
      </c>
      <c r="I78" s="114">
        <f t="shared" si="1"/>
        <v>50</v>
      </c>
      <c r="J78" s="115">
        <f t="shared" si="2"/>
        <v>50</v>
      </c>
      <c r="K78" s="115">
        <f t="shared" si="3"/>
        <v>0</v>
      </c>
      <c r="L78" s="116">
        <f t="shared" si="4"/>
        <v>100</v>
      </c>
    </row>
    <row r="79" spans="1:12" ht="15.75" x14ac:dyDescent="0.25">
      <c r="A79" s="95">
        <v>75</v>
      </c>
      <c r="B79" s="96" t="s">
        <v>123</v>
      </c>
      <c r="C79" s="140">
        <f>'[1]26'!C81</f>
        <v>3</v>
      </c>
      <c r="D79" s="97">
        <f>'[1]26'!D81</f>
        <v>4</v>
      </c>
      <c r="E79" s="97">
        <f>'[1]26'!E81</f>
        <v>3</v>
      </c>
      <c r="F79" s="98">
        <f t="shared" si="0"/>
        <v>10</v>
      </c>
      <c r="G79" s="95">
        <v>75</v>
      </c>
      <c r="H79" s="96" t="s">
        <v>123</v>
      </c>
      <c r="I79" s="114">
        <f t="shared" si="1"/>
        <v>30</v>
      </c>
      <c r="J79" s="115">
        <f t="shared" si="2"/>
        <v>40</v>
      </c>
      <c r="K79" s="115">
        <f t="shared" si="3"/>
        <v>30</v>
      </c>
      <c r="L79" s="116">
        <f t="shared" si="4"/>
        <v>100</v>
      </c>
    </row>
    <row r="80" spans="1:12" ht="15.75" x14ac:dyDescent="0.25">
      <c r="A80" s="95">
        <v>76</v>
      </c>
      <c r="B80" s="96" t="s">
        <v>124</v>
      </c>
      <c r="C80" s="140">
        <f>'[1]26'!C82</f>
        <v>5</v>
      </c>
      <c r="D80" s="97">
        <f>'[1]26'!D82</f>
        <v>7</v>
      </c>
      <c r="E80" s="97">
        <f>'[1]26'!E82</f>
        <v>4</v>
      </c>
      <c r="F80" s="98">
        <f t="shared" si="0"/>
        <v>16</v>
      </c>
      <c r="G80" s="95">
        <v>76</v>
      </c>
      <c r="H80" s="96" t="s">
        <v>124</v>
      </c>
      <c r="I80" s="114">
        <f t="shared" si="1"/>
        <v>31.25</v>
      </c>
      <c r="J80" s="115">
        <f t="shared" si="2"/>
        <v>43.75</v>
      </c>
      <c r="K80" s="115">
        <f t="shared" si="3"/>
        <v>25</v>
      </c>
      <c r="L80" s="116">
        <f t="shared" si="4"/>
        <v>100</v>
      </c>
    </row>
    <row r="81" spans="1:12" ht="15.75" x14ac:dyDescent="0.25">
      <c r="A81" s="95">
        <v>77</v>
      </c>
      <c r="B81" s="96" t="s">
        <v>125</v>
      </c>
      <c r="C81" s="140">
        <f>'[1]26'!C83</f>
        <v>9</v>
      </c>
      <c r="D81" s="97">
        <f>'[1]26'!D83</f>
        <v>14</v>
      </c>
      <c r="E81" s="97">
        <f>'[1]26'!E83</f>
        <v>0</v>
      </c>
      <c r="F81" s="98">
        <f t="shared" si="0"/>
        <v>23</v>
      </c>
      <c r="G81" s="95">
        <v>77</v>
      </c>
      <c r="H81" s="96" t="s">
        <v>125</v>
      </c>
      <c r="I81" s="114">
        <f t="shared" si="1"/>
        <v>39.130434782608695</v>
      </c>
      <c r="J81" s="115">
        <f t="shared" si="2"/>
        <v>60.869565217391312</v>
      </c>
      <c r="K81" s="115">
        <f t="shared" si="3"/>
        <v>0</v>
      </c>
      <c r="L81" s="116">
        <f t="shared" si="4"/>
        <v>100</v>
      </c>
    </row>
    <row r="82" spans="1:12" ht="15.75" x14ac:dyDescent="0.25">
      <c r="A82" s="95">
        <v>78</v>
      </c>
      <c r="B82" s="96" t="s">
        <v>126</v>
      </c>
      <c r="C82" s="140">
        <f>'[1]26'!C84</f>
        <v>4</v>
      </c>
      <c r="D82" s="97">
        <f>'[1]26'!D84</f>
        <v>21</v>
      </c>
      <c r="E82" s="97">
        <f>'[1]26'!E84</f>
        <v>0</v>
      </c>
      <c r="F82" s="98">
        <f t="shared" si="0"/>
        <v>25</v>
      </c>
      <c r="G82" s="95">
        <v>78</v>
      </c>
      <c r="H82" s="96" t="s">
        <v>126</v>
      </c>
      <c r="I82" s="114">
        <f t="shared" si="1"/>
        <v>16</v>
      </c>
      <c r="J82" s="115">
        <f t="shared" si="2"/>
        <v>84</v>
      </c>
      <c r="K82" s="115">
        <f t="shared" si="3"/>
        <v>0</v>
      </c>
      <c r="L82" s="116">
        <f t="shared" si="4"/>
        <v>100</v>
      </c>
    </row>
    <row r="83" spans="1:12" ht="15.75" x14ac:dyDescent="0.25">
      <c r="A83" s="95">
        <v>79</v>
      </c>
      <c r="B83" s="96" t="s">
        <v>140</v>
      </c>
      <c r="C83" s="140">
        <f>'[1]26'!C85</f>
        <v>0</v>
      </c>
      <c r="D83" s="97">
        <f>'[1]26'!D85</f>
        <v>3</v>
      </c>
      <c r="E83" s="97">
        <f>'[1]26'!E85</f>
        <v>0</v>
      </c>
      <c r="F83" s="98">
        <f t="shared" si="0"/>
        <v>3</v>
      </c>
      <c r="G83" s="95">
        <v>79</v>
      </c>
      <c r="H83" s="96" t="s">
        <v>140</v>
      </c>
      <c r="I83" s="114">
        <f t="shared" si="1"/>
        <v>0</v>
      </c>
      <c r="J83" s="115">
        <f t="shared" si="2"/>
        <v>100</v>
      </c>
      <c r="K83" s="115">
        <f t="shared" si="3"/>
        <v>0</v>
      </c>
      <c r="L83" s="116">
        <f t="shared" si="4"/>
        <v>100</v>
      </c>
    </row>
    <row r="84" spans="1:12" ht="15.75" x14ac:dyDescent="0.25">
      <c r="A84" s="95">
        <v>80</v>
      </c>
      <c r="B84" s="96" t="s">
        <v>141</v>
      </c>
      <c r="C84" s="140">
        <f>'[1]26'!C86</f>
        <v>0</v>
      </c>
      <c r="D84" s="97">
        <f>'[1]26'!D86</f>
        <v>0</v>
      </c>
      <c r="E84" s="97">
        <f>'[1]26'!E86</f>
        <v>0</v>
      </c>
      <c r="F84" s="98">
        <f t="shared" si="0"/>
        <v>0</v>
      </c>
      <c r="G84" s="95">
        <v>80</v>
      </c>
      <c r="H84" s="96" t="s">
        <v>141</v>
      </c>
      <c r="I84" s="114">
        <f t="shared" si="1"/>
        <v>0</v>
      </c>
      <c r="J84" s="115">
        <f t="shared" si="2"/>
        <v>0</v>
      </c>
      <c r="K84" s="115">
        <f t="shared" si="3"/>
        <v>0</v>
      </c>
      <c r="L84" s="116">
        <f t="shared" si="4"/>
        <v>0</v>
      </c>
    </row>
    <row r="85" spans="1:12" ht="15.75" x14ac:dyDescent="0.25">
      <c r="A85" s="95">
        <v>81</v>
      </c>
      <c r="B85" s="96" t="s">
        <v>142</v>
      </c>
      <c r="C85" s="140">
        <f>'[1]26'!C87</f>
        <v>0</v>
      </c>
      <c r="D85" s="97">
        <f>'[1]26'!D87</f>
        <v>0</v>
      </c>
      <c r="E85" s="97">
        <f>'[1]26'!E87</f>
        <v>0</v>
      </c>
      <c r="F85" s="98">
        <f t="shared" si="0"/>
        <v>0</v>
      </c>
      <c r="G85" s="95">
        <v>81</v>
      </c>
      <c r="H85" s="96" t="s">
        <v>142</v>
      </c>
      <c r="I85" s="114">
        <f t="shared" si="1"/>
        <v>0</v>
      </c>
      <c r="J85" s="115">
        <f t="shared" si="2"/>
        <v>0</v>
      </c>
      <c r="K85" s="115">
        <f t="shared" si="3"/>
        <v>0</v>
      </c>
      <c r="L85" s="116">
        <f t="shared" si="4"/>
        <v>0</v>
      </c>
    </row>
    <row r="86" spans="1:12" ht="15.75" x14ac:dyDescent="0.25">
      <c r="A86" s="95">
        <v>82</v>
      </c>
      <c r="B86" s="96" t="s">
        <v>143</v>
      </c>
      <c r="C86" s="140">
        <f>'[1]26'!C88</f>
        <v>0</v>
      </c>
      <c r="D86" s="97">
        <f>'[1]26'!D88</f>
        <v>0</v>
      </c>
      <c r="E86" s="97">
        <f>'[1]26'!E88</f>
        <v>0</v>
      </c>
      <c r="F86" s="98">
        <f t="shared" si="0"/>
        <v>0</v>
      </c>
      <c r="G86" s="95">
        <v>82</v>
      </c>
      <c r="H86" s="96" t="s">
        <v>143</v>
      </c>
      <c r="I86" s="114">
        <f t="shared" si="1"/>
        <v>0</v>
      </c>
      <c r="J86" s="115">
        <f t="shared" si="2"/>
        <v>0</v>
      </c>
      <c r="K86" s="115">
        <f t="shared" si="3"/>
        <v>0</v>
      </c>
      <c r="L86" s="116">
        <f t="shared" si="4"/>
        <v>0</v>
      </c>
    </row>
    <row r="87" spans="1:12" ht="15.75" x14ac:dyDescent="0.25">
      <c r="A87" s="95">
        <v>83</v>
      </c>
      <c r="B87" s="96" t="s">
        <v>144</v>
      </c>
      <c r="C87" s="140">
        <f>'[1]26'!C89</f>
        <v>7</v>
      </c>
      <c r="D87" s="97">
        <f>'[1]26'!D89</f>
        <v>3</v>
      </c>
      <c r="E87" s="97">
        <f>'[1]26'!E89</f>
        <v>0</v>
      </c>
      <c r="F87" s="98">
        <f t="shared" si="0"/>
        <v>10</v>
      </c>
      <c r="G87" s="95">
        <v>83</v>
      </c>
      <c r="H87" s="96" t="s">
        <v>144</v>
      </c>
      <c r="I87" s="114">
        <f t="shared" si="1"/>
        <v>70</v>
      </c>
      <c r="J87" s="115">
        <f t="shared" si="2"/>
        <v>30</v>
      </c>
      <c r="K87" s="115">
        <f t="shared" si="3"/>
        <v>0</v>
      </c>
      <c r="L87" s="116">
        <f t="shared" si="4"/>
        <v>100</v>
      </c>
    </row>
    <row r="88" spans="1:12" ht="15.75" x14ac:dyDescent="0.25">
      <c r="A88" s="95">
        <v>84</v>
      </c>
      <c r="B88" s="96" t="s">
        <v>145</v>
      </c>
      <c r="C88" s="140">
        <f>'[1]26'!C90</f>
        <v>7</v>
      </c>
      <c r="D88" s="97">
        <f>'[1]26'!D90</f>
        <v>5</v>
      </c>
      <c r="E88" s="97">
        <f>'[1]26'!E90</f>
        <v>0</v>
      </c>
      <c r="F88" s="98">
        <f t="shared" si="0"/>
        <v>12</v>
      </c>
      <c r="G88" s="95">
        <v>84</v>
      </c>
      <c r="H88" s="96" t="s">
        <v>145</v>
      </c>
      <c r="I88" s="114">
        <f t="shared" si="1"/>
        <v>58.333333333333336</v>
      </c>
      <c r="J88" s="115">
        <f t="shared" si="2"/>
        <v>41.666666666666671</v>
      </c>
      <c r="K88" s="115">
        <f t="shared" si="3"/>
        <v>0</v>
      </c>
      <c r="L88" s="116">
        <f t="shared" si="4"/>
        <v>100</v>
      </c>
    </row>
    <row r="89" spans="1:12" ht="15.75" x14ac:dyDescent="0.25">
      <c r="A89" s="95">
        <v>85</v>
      </c>
      <c r="B89" s="96" t="s">
        <v>146</v>
      </c>
      <c r="C89" s="140">
        <f>'[1]26'!C91</f>
        <v>12</v>
      </c>
      <c r="D89" s="97">
        <f>'[1]26'!D91</f>
        <v>5</v>
      </c>
      <c r="E89" s="97">
        <f>'[1]26'!E91</f>
        <v>1</v>
      </c>
      <c r="F89" s="98">
        <f t="shared" si="0"/>
        <v>18</v>
      </c>
      <c r="G89" s="95">
        <v>85</v>
      </c>
      <c r="H89" s="96" t="s">
        <v>146</v>
      </c>
      <c r="I89" s="114">
        <f t="shared" si="1"/>
        <v>66.666666666666657</v>
      </c>
      <c r="J89" s="115">
        <f t="shared" si="2"/>
        <v>27.777777777777779</v>
      </c>
      <c r="K89" s="115">
        <f t="shared" si="3"/>
        <v>5.5555555555555554</v>
      </c>
      <c r="L89" s="116">
        <f t="shared" si="4"/>
        <v>99.999999999999986</v>
      </c>
    </row>
    <row r="90" spans="1:12" ht="16.5" thickBot="1" x14ac:dyDescent="0.3">
      <c r="A90" s="95">
        <v>86</v>
      </c>
      <c r="B90" s="96" t="s">
        <v>147</v>
      </c>
      <c r="C90" s="140">
        <f>'[1]26'!C92</f>
        <v>0</v>
      </c>
      <c r="D90" s="97">
        <f>'[1]26'!D92</f>
        <v>4</v>
      </c>
      <c r="E90" s="97">
        <f>'[1]26'!E92</f>
        <v>0</v>
      </c>
      <c r="F90" s="98">
        <f t="shared" si="0"/>
        <v>4</v>
      </c>
      <c r="G90" s="95">
        <v>86</v>
      </c>
      <c r="H90" s="96" t="s">
        <v>147</v>
      </c>
      <c r="I90" s="114">
        <f t="shared" si="1"/>
        <v>0</v>
      </c>
      <c r="J90" s="115">
        <f t="shared" si="2"/>
        <v>100</v>
      </c>
      <c r="K90" s="115">
        <f t="shared" si="3"/>
        <v>0</v>
      </c>
      <c r="L90" s="116">
        <f t="shared" si="4"/>
        <v>100</v>
      </c>
    </row>
    <row r="91" spans="1:12" s="74" customFormat="1" ht="17.25" thickTop="1" thickBot="1" x14ac:dyDescent="0.3">
      <c r="A91" s="177" t="s">
        <v>6</v>
      </c>
      <c r="B91" s="178"/>
      <c r="C91" s="100">
        <f>SUM(C5:C90)</f>
        <v>9677</v>
      </c>
      <c r="D91" s="100">
        <f>SUM(D5:D90)</f>
        <v>36416</v>
      </c>
      <c r="E91" s="100">
        <f>SUM(E5:E90)</f>
        <v>1111</v>
      </c>
      <c r="F91" s="101">
        <f t="shared" si="0"/>
        <v>47204</v>
      </c>
      <c r="G91" s="177" t="s">
        <v>6</v>
      </c>
      <c r="H91" s="178"/>
      <c r="I91" s="117">
        <f t="shared" ref="I91" si="5">+C91/F91*100</f>
        <v>20.500381323616644</v>
      </c>
      <c r="J91" s="118">
        <f t="shared" ref="J91" si="6">+D91/F91*100</f>
        <v>77.146004575883396</v>
      </c>
      <c r="K91" s="118">
        <f t="shared" ref="K91" si="7">+E91/F91*100</f>
        <v>2.3536141004999576</v>
      </c>
      <c r="L91" s="119">
        <f t="shared" si="4"/>
        <v>100</v>
      </c>
    </row>
    <row r="92" spans="1:12" ht="19.5" customHeight="1" thickTop="1" x14ac:dyDescent="0.2">
      <c r="A92" s="179" t="s">
        <v>134</v>
      </c>
      <c r="B92" s="179"/>
      <c r="C92" s="179"/>
      <c r="D92" s="179"/>
      <c r="E92" s="179"/>
      <c r="F92" s="179"/>
      <c r="G92" s="179" t="s">
        <v>134</v>
      </c>
      <c r="H92" s="179"/>
      <c r="I92" s="179"/>
      <c r="J92" s="179"/>
      <c r="K92" s="179"/>
      <c r="L92" s="179"/>
    </row>
    <row r="93" spans="1:12" x14ac:dyDescent="0.2">
      <c r="B93" s="75"/>
      <c r="H93" s="75"/>
    </row>
    <row r="94" spans="1:12" x14ac:dyDescent="0.2">
      <c r="B94" s="75"/>
      <c r="H94" s="75"/>
    </row>
    <row r="96" spans="1:12" x14ac:dyDescent="0.2">
      <c r="B96" s="77"/>
      <c r="H96" s="77"/>
    </row>
    <row r="97" spans="2:8" x14ac:dyDescent="0.2">
      <c r="B97" s="77"/>
      <c r="H97" s="77"/>
    </row>
  </sheetData>
  <mergeCells count="7">
    <mergeCell ref="A91:B91"/>
    <mergeCell ref="A92:F92"/>
    <mergeCell ref="A1:F1"/>
    <mergeCell ref="A2:F2"/>
    <mergeCell ref="G91:H91"/>
    <mergeCell ref="G1:L1"/>
    <mergeCell ref="G92:L92"/>
  </mergeCells>
  <printOptions horizontalCentered="1"/>
  <pageMargins left="0.39370078740157483" right="0.39370078740157483" top="0.39370078740157483" bottom="0.39370078740157483" header="0" footer="0"/>
  <pageSetup scale="50" orientation="portrait" r:id="rId1"/>
  <headerFooter alignWithMargins="0"/>
  <colBreaks count="1" manualBreakCount="1">
    <brk id="6" max="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showGridLines="0" view="pageBreakPreview" zoomScale="80" zoomScaleNormal="80" zoomScaleSheetLayoutView="80" workbookViewId="0">
      <selection activeCell="B28" sqref="B28"/>
    </sheetView>
  </sheetViews>
  <sheetFormatPr baseColWidth="10" defaultRowHeight="12.75" x14ac:dyDescent="0.2"/>
  <cols>
    <col min="1" max="1" width="6.5703125" customWidth="1"/>
    <col min="2" max="2" width="50.5703125" customWidth="1"/>
    <col min="3" max="3" width="17" customWidth="1"/>
    <col min="4" max="4" width="17.5703125" customWidth="1"/>
    <col min="5" max="5" width="15.5703125" customWidth="1"/>
    <col min="6" max="6" width="17" customWidth="1"/>
    <col min="7" max="7" width="18.28515625" customWidth="1"/>
    <col min="8" max="9" width="17.140625" customWidth="1"/>
    <col min="10" max="10" width="10.7109375" customWidth="1"/>
    <col min="11" max="11" width="11.140625" customWidth="1"/>
    <col min="12" max="12" width="16" customWidth="1"/>
  </cols>
  <sheetData>
    <row r="1" spans="1:12" ht="18" customHeight="1" x14ac:dyDescent="0.2">
      <c r="A1" s="171" t="s">
        <v>136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</row>
    <row r="3" spans="1:12" ht="16.5" thickBot="1" x14ac:dyDescent="0.25">
      <c r="K3" s="25" t="s">
        <v>167</v>
      </c>
    </row>
    <row r="4" spans="1:12" ht="17.25" customHeight="1" thickTop="1" thickBot="1" x14ac:dyDescent="0.3">
      <c r="A4" s="175" t="s">
        <v>7</v>
      </c>
      <c r="B4" s="174" t="s">
        <v>50</v>
      </c>
      <c r="C4" s="183">
        <v>2012</v>
      </c>
      <c r="D4" s="183"/>
      <c r="E4" s="183"/>
      <c r="F4" s="183"/>
      <c r="G4" s="183"/>
      <c r="H4" s="183"/>
      <c r="I4" s="183"/>
      <c r="J4" s="183"/>
      <c r="K4" s="183"/>
    </row>
    <row r="5" spans="1:12" ht="33.75" customHeight="1" thickTop="1" thickBot="1" x14ac:dyDescent="0.25">
      <c r="A5" s="175"/>
      <c r="B5" s="174"/>
      <c r="C5" s="184" t="s">
        <v>64</v>
      </c>
      <c r="D5" s="184"/>
      <c r="E5" s="184"/>
      <c r="F5" s="184"/>
      <c r="G5" s="184" t="s">
        <v>74</v>
      </c>
      <c r="H5" s="184" t="s">
        <v>51</v>
      </c>
      <c r="I5" s="184"/>
      <c r="J5" s="184"/>
      <c r="K5" s="184"/>
    </row>
    <row r="6" spans="1:12" ht="60" customHeight="1" thickTop="1" thickBot="1" x14ac:dyDescent="0.25">
      <c r="A6" s="175"/>
      <c r="B6" s="174"/>
      <c r="C6" s="62" t="s">
        <v>62</v>
      </c>
      <c r="D6" s="62" t="s">
        <v>63</v>
      </c>
      <c r="E6" s="62" t="s">
        <v>73</v>
      </c>
      <c r="F6" s="62" t="s">
        <v>6</v>
      </c>
      <c r="G6" s="184"/>
      <c r="H6" s="62" t="s">
        <v>62</v>
      </c>
      <c r="I6" s="62" t="s">
        <v>63</v>
      </c>
      <c r="J6" s="62" t="s">
        <v>73</v>
      </c>
      <c r="K6" s="62" t="s">
        <v>6</v>
      </c>
    </row>
    <row r="7" spans="1:12" ht="16.5" thickTop="1" x14ac:dyDescent="0.2">
      <c r="A7" s="7">
        <v>1</v>
      </c>
      <c r="B7" s="18" t="s">
        <v>10</v>
      </c>
      <c r="C7" s="82">
        <f>[1]ORDEN!$GA3</f>
        <v>575718.76</v>
      </c>
      <c r="D7" s="42">
        <f>[1]ORDEN!$GD3</f>
        <v>13005199</v>
      </c>
      <c r="E7" s="42">
        <f>[1]ORDEN!$GG3</f>
        <v>1394668</v>
      </c>
      <c r="F7" s="80">
        <f>SUM(C7:E7)</f>
        <v>14975585.76</v>
      </c>
      <c r="G7" s="81">
        <f>[1]ORDEN!$GB3</f>
        <v>65930495</v>
      </c>
      <c r="H7" s="124">
        <f t="shared" ref="H7:H92" si="0">+C7/G7*100</f>
        <v>0.87322074557456308</v>
      </c>
      <c r="I7" s="125">
        <f t="shared" ref="I7:I92" si="1">+D7/G7*100</f>
        <v>19.725620139815423</v>
      </c>
      <c r="J7" s="125">
        <f t="shared" ref="J7:J92" si="2">+E7/G7*100</f>
        <v>2.1153610328574053</v>
      </c>
      <c r="K7" s="126">
        <f t="shared" ref="K7:K92" si="3">+F7/G7*100</f>
        <v>22.71420191824739</v>
      </c>
      <c r="L7" s="53"/>
    </row>
    <row r="8" spans="1:12" ht="15.75" x14ac:dyDescent="0.2">
      <c r="A8" s="1">
        <v>2</v>
      </c>
      <c r="B8" s="19" t="s">
        <v>48</v>
      </c>
      <c r="C8" s="85">
        <f>[1]ORDEN!$GA4</f>
        <v>45950</v>
      </c>
      <c r="D8" s="41">
        <f>[1]ORDEN!$GD4</f>
        <v>16972570.510000002</v>
      </c>
      <c r="E8" s="41">
        <f>[1]ORDEN!$GG4</f>
        <v>433180.85</v>
      </c>
      <c r="F8" s="13">
        <f t="shared" ref="F8:F71" si="4">SUM(C8:E8)</f>
        <v>17451701.360000003</v>
      </c>
      <c r="G8" s="60">
        <f>[1]ORDEN!$GB4</f>
        <v>130983921</v>
      </c>
      <c r="H8" s="127">
        <f t="shared" si="0"/>
        <v>3.5080641691891332E-2</v>
      </c>
      <c r="I8" s="128">
        <f t="shared" si="1"/>
        <v>12.957751134965642</v>
      </c>
      <c r="J8" s="128">
        <f t="shared" si="2"/>
        <v>0.33071299644480789</v>
      </c>
      <c r="K8" s="129">
        <f t="shared" si="3"/>
        <v>13.323544773102345</v>
      </c>
    </row>
    <row r="9" spans="1:12" ht="15.75" x14ac:dyDescent="0.2">
      <c r="A9" s="1">
        <v>3</v>
      </c>
      <c r="B9" s="19" t="s">
        <v>11</v>
      </c>
      <c r="C9" s="85">
        <f>[1]ORDEN!$GA5</f>
        <v>2086238.66</v>
      </c>
      <c r="D9" s="41">
        <f>[1]ORDEN!$GD5</f>
        <v>9875892.8000000007</v>
      </c>
      <c r="E9" s="41">
        <f>[1]ORDEN!$GG5</f>
        <v>159632.01999999999</v>
      </c>
      <c r="F9" s="13">
        <f t="shared" si="4"/>
        <v>12121763.48</v>
      </c>
      <c r="G9" s="60">
        <f>[1]ORDEN!$GB5</f>
        <v>75701518</v>
      </c>
      <c r="H9" s="127">
        <f t="shared" si="0"/>
        <v>2.7558742745422884</v>
      </c>
      <c r="I9" s="128">
        <f t="shared" si="1"/>
        <v>13.045831921098333</v>
      </c>
      <c r="J9" s="128">
        <f t="shared" si="2"/>
        <v>0.21087030249512298</v>
      </c>
      <c r="K9" s="129">
        <f t="shared" si="3"/>
        <v>16.012576498135743</v>
      </c>
    </row>
    <row r="10" spans="1:12" ht="15.75" x14ac:dyDescent="0.2">
      <c r="A10" s="1">
        <v>4</v>
      </c>
      <c r="B10" s="19" t="s">
        <v>46</v>
      </c>
      <c r="C10" s="85">
        <f>[1]ORDEN!$GA6</f>
        <v>2769358.87</v>
      </c>
      <c r="D10" s="41">
        <f>[1]ORDEN!$GD6</f>
        <v>11290752.359999999</v>
      </c>
      <c r="E10" s="41">
        <f>[1]ORDEN!$GG6</f>
        <v>1505770.23</v>
      </c>
      <c r="F10" s="13">
        <f t="shared" si="4"/>
        <v>15565881.460000001</v>
      </c>
      <c r="G10" s="60">
        <f>[1]ORDEN!$GB6</f>
        <v>64463993.5</v>
      </c>
      <c r="H10" s="127">
        <f t="shared" si="0"/>
        <v>4.2959778314075443</v>
      </c>
      <c r="I10" s="128">
        <f t="shared" si="1"/>
        <v>17.514819897094959</v>
      </c>
      <c r="J10" s="128">
        <f t="shared" si="2"/>
        <v>2.3358314436414802</v>
      </c>
      <c r="K10" s="129">
        <f t="shared" si="3"/>
        <v>24.146629172143982</v>
      </c>
    </row>
    <row r="11" spans="1:12" ht="15.75" x14ac:dyDescent="0.2">
      <c r="A11" s="1">
        <v>5</v>
      </c>
      <c r="B11" s="19" t="s">
        <v>12</v>
      </c>
      <c r="C11" s="85">
        <f>[1]ORDEN!$GA7</f>
        <v>16698649</v>
      </c>
      <c r="D11" s="41">
        <f>[1]ORDEN!$GD7</f>
        <v>23543722</v>
      </c>
      <c r="E11" s="41">
        <f>[1]ORDEN!$GG7</f>
        <v>9214151</v>
      </c>
      <c r="F11" s="13">
        <f t="shared" si="4"/>
        <v>49456522</v>
      </c>
      <c r="G11" s="60">
        <f>[1]ORDEN!$GB7</f>
        <v>152760525</v>
      </c>
      <c r="H11" s="127">
        <f t="shared" si="0"/>
        <v>10.931259237293142</v>
      </c>
      <c r="I11" s="128">
        <f t="shared" si="1"/>
        <v>15.412176673260319</v>
      </c>
      <c r="J11" s="128">
        <f t="shared" si="2"/>
        <v>6.0317618049558286</v>
      </c>
      <c r="K11" s="129">
        <f t="shared" si="3"/>
        <v>32.375197715509287</v>
      </c>
    </row>
    <row r="12" spans="1:12" ht="15.75" x14ac:dyDescent="0.2">
      <c r="A12" s="1">
        <v>6</v>
      </c>
      <c r="B12" s="19" t="s">
        <v>13</v>
      </c>
      <c r="C12" s="85">
        <f>[1]ORDEN!$GA8</f>
        <v>1417686.81</v>
      </c>
      <c r="D12" s="41">
        <f>[1]ORDEN!$GD8</f>
        <v>23296084</v>
      </c>
      <c r="E12" s="41">
        <f>[1]ORDEN!$GG8</f>
        <v>364081.87</v>
      </c>
      <c r="F12" s="13">
        <f t="shared" si="4"/>
        <v>25077852.68</v>
      </c>
      <c r="G12" s="60">
        <f>[1]ORDEN!$GB8</f>
        <v>122545195</v>
      </c>
      <c r="H12" s="127">
        <f t="shared" si="0"/>
        <v>1.1568685414389361</v>
      </c>
      <c r="I12" s="128">
        <f t="shared" si="1"/>
        <v>19.010197829462019</v>
      </c>
      <c r="J12" s="128">
        <f t="shared" si="2"/>
        <v>0.29710007805691607</v>
      </c>
      <c r="K12" s="129">
        <f t="shared" si="3"/>
        <v>20.464166448957872</v>
      </c>
    </row>
    <row r="13" spans="1:12" ht="15.75" x14ac:dyDescent="0.2">
      <c r="A13" s="1">
        <v>7</v>
      </c>
      <c r="B13" s="19" t="s">
        <v>1</v>
      </c>
      <c r="C13" s="85">
        <f>[1]ORDEN!$GA9</f>
        <v>4643131</v>
      </c>
      <c r="D13" s="41">
        <f>[1]ORDEN!$GD9</f>
        <v>13894376</v>
      </c>
      <c r="E13" s="41">
        <f>[1]ORDEN!$GG9</f>
        <v>205902</v>
      </c>
      <c r="F13" s="13">
        <f t="shared" si="4"/>
        <v>18743409</v>
      </c>
      <c r="G13" s="60">
        <f>[1]ORDEN!$GB9</f>
        <v>88309781</v>
      </c>
      <c r="H13" s="127">
        <f t="shared" si="0"/>
        <v>5.2577765989477427</v>
      </c>
      <c r="I13" s="128">
        <f t="shared" si="1"/>
        <v>15.733677337508063</v>
      </c>
      <c r="J13" s="128">
        <f t="shared" si="2"/>
        <v>0.23315877094067303</v>
      </c>
      <c r="K13" s="129">
        <f t="shared" si="3"/>
        <v>21.224612707396478</v>
      </c>
    </row>
    <row r="14" spans="1:12" ht="15.75" x14ac:dyDescent="0.2">
      <c r="A14" s="1">
        <v>8</v>
      </c>
      <c r="B14" s="19" t="s">
        <v>14</v>
      </c>
      <c r="C14" s="85">
        <f>[1]ORDEN!$GA10</f>
        <v>3718909.6999999997</v>
      </c>
      <c r="D14" s="41">
        <f>[1]ORDEN!$GD10</f>
        <v>11243797.5</v>
      </c>
      <c r="E14" s="41">
        <f>[1]ORDEN!$GG10</f>
        <v>732698.5</v>
      </c>
      <c r="F14" s="13">
        <f t="shared" si="4"/>
        <v>15695405.699999999</v>
      </c>
      <c r="G14" s="60">
        <f>[1]ORDEN!$GB10</f>
        <v>68912731</v>
      </c>
      <c r="H14" s="127">
        <f t="shared" si="0"/>
        <v>5.3965495867519744</v>
      </c>
      <c r="I14" s="128">
        <f t="shared" si="1"/>
        <v>16.315994645459632</v>
      </c>
      <c r="J14" s="128">
        <f t="shared" si="2"/>
        <v>1.0632266191859383</v>
      </c>
      <c r="K14" s="129">
        <f t="shared" si="3"/>
        <v>22.775770851397546</v>
      </c>
    </row>
    <row r="15" spans="1:12" ht="15.75" x14ac:dyDescent="0.2">
      <c r="A15" s="1">
        <v>9</v>
      </c>
      <c r="B15" s="19" t="s">
        <v>25</v>
      </c>
      <c r="C15" s="85">
        <f>[1]ORDEN!$GA11</f>
        <v>5006098</v>
      </c>
      <c r="D15" s="41">
        <f>[1]ORDEN!$GD11</f>
        <v>4378000</v>
      </c>
      <c r="E15" s="41">
        <f>[1]ORDEN!$GG11</f>
        <v>654500</v>
      </c>
      <c r="F15" s="13">
        <f t="shared" si="4"/>
        <v>10038598</v>
      </c>
      <c r="G15" s="60">
        <f>[1]ORDEN!$GB11</f>
        <v>127313849.5</v>
      </c>
      <c r="H15" s="127">
        <f t="shared" si="0"/>
        <v>3.9320922426432481</v>
      </c>
      <c r="I15" s="128">
        <f t="shared" si="1"/>
        <v>3.4387460729478612</v>
      </c>
      <c r="J15" s="128">
        <f t="shared" si="2"/>
        <v>0.51408389784019537</v>
      </c>
      <c r="K15" s="129">
        <f t="shared" si="3"/>
        <v>7.8849222134313042</v>
      </c>
    </row>
    <row r="16" spans="1:12" ht="15.75" x14ac:dyDescent="0.2">
      <c r="A16" s="1">
        <v>10</v>
      </c>
      <c r="B16" s="19" t="s">
        <v>26</v>
      </c>
      <c r="C16" s="85">
        <f>[1]ORDEN!$GA12</f>
        <v>552875.5</v>
      </c>
      <c r="D16" s="41">
        <f>[1]ORDEN!$GD12</f>
        <v>2885355.12</v>
      </c>
      <c r="E16" s="41">
        <f>[1]ORDEN!$GG12</f>
        <v>0</v>
      </c>
      <c r="F16" s="13">
        <f t="shared" si="4"/>
        <v>3438230.62</v>
      </c>
      <c r="G16" s="60">
        <f>[1]ORDEN!$GB12</f>
        <v>32669786</v>
      </c>
      <c r="H16" s="127">
        <f t="shared" si="0"/>
        <v>1.6923144216494101</v>
      </c>
      <c r="I16" s="128">
        <f t="shared" si="1"/>
        <v>8.8318764010269302</v>
      </c>
      <c r="J16" s="128">
        <f t="shared" si="2"/>
        <v>0</v>
      </c>
      <c r="K16" s="129">
        <f t="shared" si="3"/>
        <v>10.52419082267634</v>
      </c>
    </row>
    <row r="17" spans="1:11" ht="15.75" x14ac:dyDescent="0.2">
      <c r="A17" s="1">
        <v>11</v>
      </c>
      <c r="B17" s="19" t="s">
        <v>47</v>
      </c>
      <c r="C17" s="85">
        <f>[1]ORDEN!$GA13</f>
        <v>351743.31</v>
      </c>
      <c r="D17" s="41">
        <f>[1]ORDEN!$GD13</f>
        <v>6226016.8300000001</v>
      </c>
      <c r="E17" s="41">
        <f>[1]ORDEN!$GG13</f>
        <v>1009162.8</v>
      </c>
      <c r="F17" s="13">
        <f t="shared" si="4"/>
        <v>7586922.9399999995</v>
      </c>
      <c r="G17" s="60">
        <f>[1]ORDEN!$GB13</f>
        <v>47842426</v>
      </c>
      <c r="H17" s="127">
        <f t="shared" si="0"/>
        <v>0.7352121106902062</v>
      </c>
      <c r="I17" s="128">
        <f t="shared" si="1"/>
        <v>13.013589298335331</v>
      </c>
      <c r="J17" s="128">
        <f t="shared" si="2"/>
        <v>2.1093470469076969</v>
      </c>
      <c r="K17" s="129">
        <f t="shared" si="3"/>
        <v>15.858148455933232</v>
      </c>
    </row>
    <row r="18" spans="1:11" ht="15.75" x14ac:dyDescent="0.2">
      <c r="A18" s="1">
        <v>12</v>
      </c>
      <c r="B18" s="19" t="s">
        <v>18</v>
      </c>
      <c r="C18" s="85">
        <f>[1]ORDEN!$GA14</f>
        <v>3098669.83</v>
      </c>
      <c r="D18" s="41">
        <f>[1]ORDEN!$GD14</f>
        <v>5501258.6900000004</v>
      </c>
      <c r="E18" s="41">
        <f>[1]ORDEN!$GG14</f>
        <v>659170.61</v>
      </c>
      <c r="F18" s="13">
        <f t="shared" si="4"/>
        <v>9259099.129999999</v>
      </c>
      <c r="G18" s="60">
        <f>[1]ORDEN!$GB14</f>
        <v>94994578.459999993</v>
      </c>
      <c r="H18" s="127">
        <f t="shared" si="0"/>
        <v>3.2619438711492128</v>
      </c>
      <c r="I18" s="128">
        <f t="shared" si="1"/>
        <v>5.7911291140856553</v>
      </c>
      <c r="J18" s="128">
        <f t="shared" si="2"/>
        <v>0.69390340026358599</v>
      </c>
      <c r="K18" s="129">
        <f t="shared" si="3"/>
        <v>9.7469763854984528</v>
      </c>
    </row>
    <row r="19" spans="1:11" ht="15.75" x14ac:dyDescent="0.2">
      <c r="A19" s="1">
        <v>13</v>
      </c>
      <c r="B19" s="19" t="s">
        <v>49</v>
      </c>
      <c r="C19" s="85">
        <f>[1]ORDEN!$GA15</f>
        <v>404390</v>
      </c>
      <c r="D19" s="41">
        <f>[1]ORDEN!$GD15</f>
        <v>16810395.649999999</v>
      </c>
      <c r="E19" s="41">
        <f>[1]ORDEN!$GG15</f>
        <v>454169.94</v>
      </c>
      <c r="F19" s="13">
        <f t="shared" si="4"/>
        <v>17668955.59</v>
      </c>
      <c r="G19" s="60">
        <f>[1]ORDEN!$GB15</f>
        <v>102105654</v>
      </c>
      <c r="H19" s="127">
        <f t="shared" si="0"/>
        <v>0.39605054583950855</v>
      </c>
      <c r="I19" s="128">
        <f t="shared" si="1"/>
        <v>16.463726533694206</v>
      </c>
      <c r="J19" s="128">
        <f t="shared" si="2"/>
        <v>0.44480390870421338</v>
      </c>
      <c r="K19" s="129">
        <f t="shared" si="3"/>
        <v>17.304580988237927</v>
      </c>
    </row>
    <row r="20" spans="1:11" ht="15.75" x14ac:dyDescent="0.2">
      <c r="A20" s="1">
        <v>14</v>
      </c>
      <c r="B20" s="19" t="s">
        <v>27</v>
      </c>
      <c r="C20" s="85">
        <f>[1]ORDEN!$GA16</f>
        <v>14079</v>
      </c>
      <c r="D20" s="41">
        <f>[1]ORDEN!$GD16</f>
        <v>5865721.6500000004</v>
      </c>
      <c r="E20" s="41">
        <f>[1]ORDEN!$GG16</f>
        <v>103890.6</v>
      </c>
      <c r="F20" s="13">
        <f t="shared" si="4"/>
        <v>5983691.25</v>
      </c>
      <c r="G20" s="60">
        <f>[1]ORDEN!$GB16</f>
        <v>57063734</v>
      </c>
      <c r="H20" s="127">
        <f t="shared" si="0"/>
        <v>2.46724127797175E-2</v>
      </c>
      <c r="I20" s="128">
        <f t="shared" si="1"/>
        <v>10.279246097004448</v>
      </c>
      <c r="J20" s="128">
        <f t="shared" si="2"/>
        <v>0.1820606411771091</v>
      </c>
      <c r="K20" s="129">
        <f t="shared" si="3"/>
        <v>10.485979150961274</v>
      </c>
    </row>
    <row r="21" spans="1:11" ht="15.75" x14ac:dyDescent="0.2">
      <c r="A21" s="1">
        <v>15</v>
      </c>
      <c r="B21" s="19" t="s">
        <v>19</v>
      </c>
      <c r="C21" s="85">
        <f>[1]ORDEN!$GA17</f>
        <v>288232</v>
      </c>
      <c r="D21" s="41">
        <f>[1]ORDEN!$GD17</f>
        <v>3115361</v>
      </c>
      <c r="E21" s="41">
        <f>[1]ORDEN!$GG17</f>
        <v>336831</v>
      </c>
      <c r="F21" s="13">
        <f t="shared" si="4"/>
        <v>3740424</v>
      </c>
      <c r="G21" s="60">
        <f>[1]ORDEN!$GB17</f>
        <v>37608734</v>
      </c>
      <c r="H21" s="127">
        <f t="shared" si="0"/>
        <v>0.76639644397495543</v>
      </c>
      <c r="I21" s="128">
        <f t="shared" si="1"/>
        <v>8.2836103975209596</v>
      </c>
      <c r="J21" s="128">
        <f t="shared" si="2"/>
        <v>0.89561908677915081</v>
      </c>
      <c r="K21" s="129">
        <f t="shared" si="3"/>
        <v>9.9456259282750654</v>
      </c>
    </row>
    <row r="22" spans="1:11" ht="15.75" x14ac:dyDescent="0.2">
      <c r="A22" s="1">
        <v>16</v>
      </c>
      <c r="B22" s="19" t="s">
        <v>28</v>
      </c>
      <c r="C22" s="85">
        <f>[1]ORDEN!$GA18</f>
        <v>291519.14999999997</v>
      </c>
      <c r="D22" s="41">
        <f>[1]ORDEN!$GD18</f>
        <v>5669582</v>
      </c>
      <c r="E22" s="41">
        <f>[1]ORDEN!$GG18</f>
        <v>334863.84999999998</v>
      </c>
      <c r="F22" s="13">
        <f t="shared" si="4"/>
        <v>6295965</v>
      </c>
      <c r="G22" s="60">
        <f>[1]ORDEN!$GB18</f>
        <v>50495284</v>
      </c>
      <c r="H22" s="127">
        <f t="shared" si="0"/>
        <v>0.57731955720855033</v>
      </c>
      <c r="I22" s="128">
        <f t="shared" si="1"/>
        <v>11.227943583800815</v>
      </c>
      <c r="J22" s="128">
        <f t="shared" si="2"/>
        <v>0.66315866250004651</v>
      </c>
      <c r="K22" s="129">
        <f t="shared" si="3"/>
        <v>12.468421803509413</v>
      </c>
    </row>
    <row r="23" spans="1:11" ht="15.75" x14ac:dyDescent="0.2">
      <c r="A23" s="1">
        <v>17</v>
      </c>
      <c r="B23" s="20" t="s">
        <v>21</v>
      </c>
      <c r="C23" s="85">
        <f>[1]ORDEN!$GA19</f>
        <v>586078803.88</v>
      </c>
      <c r="D23" s="41">
        <f>[1]ORDEN!$GD19</f>
        <v>2798523.94</v>
      </c>
      <c r="E23" s="41">
        <f>[1]ORDEN!$GG19</f>
        <v>0</v>
      </c>
      <c r="F23" s="13">
        <f t="shared" si="4"/>
        <v>588877327.82000005</v>
      </c>
      <c r="G23" s="60">
        <f>[1]ORDEN!$GB19</f>
        <v>44902447</v>
      </c>
      <c r="H23" s="127">
        <f t="shared" si="0"/>
        <v>1305.226870776107</v>
      </c>
      <c r="I23" s="128">
        <f t="shared" si="1"/>
        <v>6.2324530776685734</v>
      </c>
      <c r="J23" s="128">
        <f t="shared" si="2"/>
        <v>0</v>
      </c>
      <c r="K23" s="129">
        <f t="shared" si="3"/>
        <v>1311.4593238537757</v>
      </c>
    </row>
    <row r="24" spans="1:11" ht="15.75" x14ac:dyDescent="0.2">
      <c r="A24" s="1">
        <v>18</v>
      </c>
      <c r="B24" s="19" t="s">
        <v>22</v>
      </c>
      <c r="C24" s="85">
        <f>[1]ORDEN!$GA20</f>
        <v>15000</v>
      </c>
      <c r="D24" s="41">
        <f>[1]ORDEN!$GD20</f>
        <v>5113315</v>
      </c>
      <c r="E24" s="41">
        <f>[1]ORDEN!$GG20</f>
        <v>982478</v>
      </c>
      <c r="F24" s="13">
        <f t="shared" si="4"/>
        <v>6110793</v>
      </c>
      <c r="G24" s="60">
        <f>[1]ORDEN!$GB20</f>
        <v>69322111.359999999</v>
      </c>
      <c r="H24" s="127">
        <f t="shared" si="0"/>
        <v>2.1638117630466816E-2</v>
      </c>
      <c r="I24" s="128">
        <f t="shared" si="1"/>
        <v>7.3761674301086959</v>
      </c>
      <c r="J24" s="128">
        <f t="shared" si="2"/>
        <v>1.4172649688897185</v>
      </c>
      <c r="K24" s="129">
        <f t="shared" si="3"/>
        <v>8.8150705166288805</v>
      </c>
    </row>
    <row r="25" spans="1:11" ht="15.75" x14ac:dyDescent="0.2">
      <c r="A25" s="1">
        <v>19</v>
      </c>
      <c r="B25" s="19" t="s">
        <v>17</v>
      </c>
      <c r="C25" s="85">
        <f>[1]ORDEN!$GA21</f>
        <v>817493</v>
      </c>
      <c r="D25" s="41">
        <f>[1]ORDEN!$GD21</f>
        <v>14012336</v>
      </c>
      <c r="E25" s="41">
        <f>[1]ORDEN!$GG21</f>
        <v>5223782</v>
      </c>
      <c r="F25" s="13">
        <f t="shared" si="4"/>
        <v>20053611</v>
      </c>
      <c r="G25" s="60">
        <f>[1]ORDEN!$GB21</f>
        <v>44057684</v>
      </c>
      <c r="H25" s="127">
        <f t="shared" si="0"/>
        <v>1.8555060679086082</v>
      </c>
      <c r="I25" s="128">
        <f t="shared" si="1"/>
        <v>31.804522452882455</v>
      </c>
      <c r="J25" s="128">
        <f t="shared" si="2"/>
        <v>11.856687700606324</v>
      </c>
      <c r="K25" s="129">
        <f t="shared" si="3"/>
        <v>45.516716221397388</v>
      </c>
    </row>
    <row r="26" spans="1:11" ht="15.75" x14ac:dyDescent="0.2">
      <c r="A26" s="1">
        <v>20</v>
      </c>
      <c r="B26" s="19" t="s">
        <v>138</v>
      </c>
      <c r="C26" s="85">
        <f>[1]ORDEN!$GA22</f>
        <v>105810</v>
      </c>
      <c r="D26" s="41">
        <f>[1]ORDEN!$GD22</f>
        <v>2981351.86</v>
      </c>
      <c r="E26" s="41">
        <f>[1]ORDEN!$GG22</f>
        <v>340354.66</v>
      </c>
      <c r="F26" s="13">
        <f t="shared" si="4"/>
        <v>3427516.52</v>
      </c>
      <c r="G26" s="60">
        <f>[1]ORDEN!$GB22</f>
        <v>33914749</v>
      </c>
      <c r="H26" s="127">
        <f t="shared" si="0"/>
        <v>0.31198815594949564</v>
      </c>
      <c r="I26" s="128">
        <f t="shared" si="1"/>
        <v>8.7907236465173302</v>
      </c>
      <c r="J26" s="128">
        <f t="shared" si="2"/>
        <v>1.0035594248390278</v>
      </c>
      <c r="K26" s="129">
        <f t="shared" si="3"/>
        <v>10.106271227305855</v>
      </c>
    </row>
    <row r="27" spans="1:11" ht="15.75" x14ac:dyDescent="0.2">
      <c r="A27" s="1">
        <v>21</v>
      </c>
      <c r="B27" s="20" t="s">
        <v>24</v>
      </c>
      <c r="C27" s="85">
        <f>[1]ORDEN!$GA23</f>
        <v>567057.94999999995</v>
      </c>
      <c r="D27" s="41">
        <f>[1]ORDEN!$GD23</f>
        <v>11030935.32</v>
      </c>
      <c r="E27" s="41">
        <f>[1]ORDEN!$GG23</f>
        <v>1379091.94</v>
      </c>
      <c r="F27" s="13">
        <f t="shared" si="4"/>
        <v>12977085.209999999</v>
      </c>
      <c r="G27" s="60">
        <f>[1]ORDEN!$GB23</f>
        <v>72274462</v>
      </c>
      <c r="H27" s="127">
        <f t="shared" si="0"/>
        <v>0.78458965215126752</v>
      </c>
      <c r="I27" s="128">
        <f t="shared" si="1"/>
        <v>15.262563033675713</v>
      </c>
      <c r="J27" s="128">
        <f t="shared" si="2"/>
        <v>1.9081317270822438</v>
      </c>
      <c r="K27" s="129">
        <f t="shared" si="3"/>
        <v>17.955284412909222</v>
      </c>
    </row>
    <row r="28" spans="1:11" ht="15.75" x14ac:dyDescent="0.2">
      <c r="A28" s="1">
        <v>22</v>
      </c>
      <c r="B28" s="20" t="s">
        <v>8</v>
      </c>
      <c r="C28" s="85">
        <f>[1]ORDEN!$GA24</f>
        <v>288100</v>
      </c>
      <c r="D28" s="41">
        <f>[1]ORDEN!$GD24</f>
        <v>4051810.8</v>
      </c>
      <c r="E28" s="41">
        <f>[1]ORDEN!$GG24</f>
        <v>0</v>
      </c>
      <c r="F28" s="13">
        <f t="shared" si="4"/>
        <v>4339910.8</v>
      </c>
      <c r="G28" s="60">
        <f>[1]ORDEN!$GB24</f>
        <v>43358279.240000002</v>
      </c>
      <c r="H28" s="127">
        <f t="shared" si="0"/>
        <v>0.66446363889417115</v>
      </c>
      <c r="I28" s="128">
        <f t="shared" si="1"/>
        <v>9.344952961744891</v>
      </c>
      <c r="J28" s="128">
        <f t="shared" si="2"/>
        <v>0</v>
      </c>
      <c r="K28" s="129">
        <f t="shared" si="3"/>
        <v>10.00941660063906</v>
      </c>
    </row>
    <row r="29" spans="1:11" ht="15.75" x14ac:dyDescent="0.2">
      <c r="A29" s="1">
        <v>23</v>
      </c>
      <c r="B29" s="20" t="s">
        <v>29</v>
      </c>
      <c r="C29" s="85">
        <f>[1]ORDEN!$GA25</f>
        <v>178993.58000000002</v>
      </c>
      <c r="D29" s="41">
        <f>[1]ORDEN!$GD25</f>
        <v>3285475</v>
      </c>
      <c r="E29" s="41">
        <f>[1]ORDEN!$GG25</f>
        <v>85829</v>
      </c>
      <c r="F29" s="13">
        <f t="shared" si="4"/>
        <v>3550297.58</v>
      </c>
      <c r="G29" s="60">
        <f>[1]ORDEN!$GB25</f>
        <v>33133596</v>
      </c>
      <c r="H29" s="127">
        <f t="shared" si="0"/>
        <v>0.5402177898227527</v>
      </c>
      <c r="I29" s="128">
        <f t="shared" si="1"/>
        <v>9.915841914653635</v>
      </c>
      <c r="J29" s="128">
        <f t="shared" si="2"/>
        <v>0.25903919393476038</v>
      </c>
      <c r="K29" s="129">
        <f t="shared" si="3"/>
        <v>10.715098898411147</v>
      </c>
    </row>
    <row r="30" spans="1:11" ht="15.75" x14ac:dyDescent="0.2">
      <c r="A30" s="1">
        <v>24</v>
      </c>
      <c r="B30" s="20" t="s">
        <v>30</v>
      </c>
      <c r="C30" s="85">
        <f>[1]ORDEN!$GA26</f>
        <v>111706</v>
      </c>
      <c r="D30" s="41">
        <f>[1]ORDEN!$GD26</f>
        <v>4924143.5</v>
      </c>
      <c r="E30" s="41">
        <f>[1]ORDEN!$GG26</f>
        <v>572074</v>
      </c>
      <c r="F30" s="13">
        <f t="shared" si="4"/>
        <v>5607923.5</v>
      </c>
      <c r="G30" s="60">
        <f>[1]ORDEN!$GB26</f>
        <v>44781066</v>
      </c>
      <c r="H30" s="127">
        <f t="shared" si="0"/>
        <v>0.2494491756850987</v>
      </c>
      <c r="I30" s="128">
        <f t="shared" si="1"/>
        <v>10.996039040249734</v>
      </c>
      <c r="J30" s="128">
        <f t="shared" si="2"/>
        <v>1.2774908038142729</v>
      </c>
      <c r="K30" s="129">
        <f t="shared" si="3"/>
        <v>12.522979019749107</v>
      </c>
    </row>
    <row r="31" spans="1:11" ht="15.75" x14ac:dyDescent="0.2">
      <c r="A31" s="1">
        <v>25</v>
      </c>
      <c r="B31" s="20" t="s">
        <v>31</v>
      </c>
      <c r="C31" s="85">
        <f>[1]ORDEN!$GA27</f>
        <v>453724.41000000003</v>
      </c>
      <c r="D31" s="41">
        <f>[1]ORDEN!$GD27</f>
        <v>9588504</v>
      </c>
      <c r="E31" s="41">
        <f>[1]ORDEN!$GG27</f>
        <v>788895.09</v>
      </c>
      <c r="F31" s="13">
        <f t="shared" si="4"/>
        <v>10831123.5</v>
      </c>
      <c r="G31" s="60">
        <f>[1]ORDEN!$GB27</f>
        <v>71514994</v>
      </c>
      <c r="H31" s="127">
        <f t="shared" si="0"/>
        <v>0.63444654697167424</v>
      </c>
      <c r="I31" s="128">
        <f t="shared" si="1"/>
        <v>13.407683429295961</v>
      </c>
      <c r="J31" s="128">
        <f t="shared" si="2"/>
        <v>1.1031184453430842</v>
      </c>
      <c r="K31" s="129">
        <f t="shared" si="3"/>
        <v>15.145248421610718</v>
      </c>
    </row>
    <row r="32" spans="1:11" ht="15.75" x14ac:dyDescent="0.2">
      <c r="A32" s="1">
        <v>26</v>
      </c>
      <c r="B32" s="20" t="s">
        <v>32</v>
      </c>
      <c r="C32" s="85">
        <f>[1]ORDEN!$GA28</f>
        <v>391770</v>
      </c>
      <c r="D32" s="41">
        <f>[1]ORDEN!$GD28</f>
        <v>3379461</v>
      </c>
      <c r="E32" s="41">
        <f>[1]ORDEN!$GG28</f>
        <v>1202154</v>
      </c>
      <c r="F32" s="13">
        <f t="shared" si="4"/>
        <v>4973385</v>
      </c>
      <c r="G32" s="60">
        <f>[1]ORDEN!$GB28</f>
        <v>37728928</v>
      </c>
      <c r="H32" s="127">
        <f t="shared" si="0"/>
        <v>1.0383809473727956</v>
      </c>
      <c r="I32" s="128">
        <f t="shared" si="1"/>
        <v>8.9572144747923925</v>
      </c>
      <c r="J32" s="128">
        <f t="shared" si="2"/>
        <v>3.1862924915332873</v>
      </c>
      <c r="K32" s="129">
        <f t="shared" si="3"/>
        <v>13.181887913698475</v>
      </c>
    </row>
    <row r="33" spans="1:11" ht="15.75" x14ac:dyDescent="0.2">
      <c r="A33" s="1">
        <v>27</v>
      </c>
      <c r="B33" s="20" t="s">
        <v>33</v>
      </c>
      <c r="C33" s="85">
        <f>[1]ORDEN!$GA29</f>
        <v>2309746</v>
      </c>
      <c r="D33" s="41">
        <f>[1]ORDEN!$GD29</f>
        <v>13130672</v>
      </c>
      <c r="E33" s="41">
        <f>[1]ORDEN!$GG29</f>
        <v>570362</v>
      </c>
      <c r="F33" s="13">
        <f t="shared" si="4"/>
        <v>16010780</v>
      </c>
      <c r="G33" s="60">
        <f>[1]ORDEN!$GB29</f>
        <v>42602590</v>
      </c>
      <c r="H33" s="127">
        <f t="shared" si="0"/>
        <v>5.421609343469493</v>
      </c>
      <c r="I33" s="128">
        <f t="shared" si="1"/>
        <v>30.821299831770794</v>
      </c>
      <c r="J33" s="128">
        <f t="shared" si="2"/>
        <v>1.3387965379569646</v>
      </c>
      <c r="K33" s="129">
        <f t="shared" si="3"/>
        <v>37.581705713197252</v>
      </c>
    </row>
    <row r="34" spans="1:11" ht="15.75" x14ac:dyDescent="0.2">
      <c r="A34" s="1">
        <v>28</v>
      </c>
      <c r="B34" s="20" t="s">
        <v>3</v>
      </c>
      <c r="C34" s="85">
        <f>[1]ORDEN!$GA30</f>
        <v>2543339.25</v>
      </c>
      <c r="D34" s="41">
        <f>[1]ORDEN!$GD30</f>
        <v>13856528</v>
      </c>
      <c r="E34" s="41">
        <f>[1]ORDEN!$GG30</f>
        <v>803654</v>
      </c>
      <c r="F34" s="13">
        <f t="shared" si="4"/>
        <v>17203521.25</v>
      </c>
      <c r="G34" s="60">
        <f>[1]ORDEN!$GB30</f>
        <v>35798738</v>
      </c>
      <c r="H34" s="127">
        <f t="shared" si="0"/>
        <v>7.10455002631657</v>
      </c>
      <c r="I34" s="128">
        <f t="shared" si="1"/>
        <v>38.706749941855492</v>
      </c>
      <c r="J34" s="128">
        <f t="shared" si="2"/>
        <v>2.2449227120799624</v>
      </c>
      <c r="K34" s="129">
        <f t="shared" si="3"/>
        <v>48.056222680252027</v>
      </c>
    </row>
    <row r="35" spans="1:11" ht="15.75" x14ac:dyDescent="0.2">
      <c r="A35" s="1">
        <v>29</v>
      </c>
      <c r="B35" s="20" t="s">
        <v>2</v>
      </c>
      <c r="C35" s="85">
        <f>[1]ORDEN!$GA31</f>
        <v>603840</v>
      </c>
      <c r="D35" s="41">
        <f>[1]ORDEN!$GD31</f>
        <v>12910716</v>
      </c>
      <c r="E35" s="41">
        <f>[1]ORDEN!$GG31</f>
        <v>0</v>
      </c>
      <c r="F35" s="13">
        <f t="shared" si="4"/>
        <v>13514556</v>
      </c>
      <c r="G35" s="60">
        <f>[1]ORDEN!$GB31</f>
        <v>38334657</v>
      </c>
      <c r="H35" s="127">
        <f t="shared" si="0"/>
        <v>1.5751803909449353</v>
      </c>
      <c r="I35" s="128">
        <f t="shared" si="1"/>
        <v>33.678965746321929</v>
      </c>
      <c r="J35" s="128">
        <f t="shared" si="2"/>
        <v>0</v>
      </c>
      <c r="K35" s="129">
        <f t="shared" si="3"/>
        <v>35.254146137266865</v>
      </c>
    </row>
    <row r="36" spans="1:11" ht="15.75" x14ac:dyDescent="0.2">
      <c r="A36" s="1">
        <v>30</v>
      </c>
      <c r="B36" s="20" t="s">
        <v>34</v>
      </c>
      <c r="C36" s="85">
        <f>[1]ORDEN!$GA32</f>
        <v>2842114.41</v>
      </c>
      <c r="D36" s="41">
        <f>[1]ORDEN!$GD32</f>
        <v>7904817</v>
      </c>
      <c r="E36" s="41">
        <f>[1]ORDEN!$GG32</f>
        <v>0</v>
      </c>
      <c r="F36" s="13">
        <f t="shared" si="4"/>
        <v>10746931.41</v>
      </c>
      <c r="G36" s="60">
        <f>[1]ORDEN!$GB32</f>
        <v>90325908</v>
      </c>
      <c r="H36" s="127">
        <f t="shared" si="0"/>
        <v>3.1465107552530776</v>
      </c>
      <c r="I36" s="128">
        <f t="shared" si="1"/>
        <v>8.7514392880501131</v>
      </c>
      <c r="J36" s="128">
        <f t="shared" si="2"/>
        <v>0</v>
      </c>
      <c r="K36" s="129">
        <f t="shared" si="3"/>
        <v>11.89795004330319</v>
      </c>
    </row>
    <row r="37" spans="1:11" ht="15.75" x14ac:dyDescent="0.2">
      <c r="A37" s="1">
        <v>31</v>
      </c>
      <c r="B37" s="20" t="s">
        <v>35</v>
      </c>
      <c r="C37" s="85">
        <f>[1]ORDEN!$GA33</f>
        <v>158000</v>
      </c>
      <c r="D37" s="41">
        <f>[1]ORDEN!$GD33</f>
        <v>5067044</v>
      </c>
      <c r="E37" s="41">
        <f>[1]ORDEN!$GG33</f>
        <v>563848.62</v>
      </c>
      <c r="F37" s="13">
        <f t="shared" si="4"/>
        <v>5788892.6200000001</v>
      </c>
      <c r="G37" s="60">
        <f>[1]ORDEN!$GB33</f>
        <v>48120238.5</v>
      </c>
      <c r="H37" s="127">
        <f t="shared" si="0"/>
        <v>0.32834417476962424</v>
      </c>
      <c r="I37" s="128">
        <f t="shared" si="1"/>
        <v>10.529964434818833</v>
      </c>
      <c r="J37" s="128">
        <f t="shared" si="2"/>
        <v>1.1717494292967812</v>
      </c>
      <c r="K37" s="129">
        <f t="shared" si="3"/>
        <v>12.03005803888524</v>
      </c>
    </row>
    <row r="38" spans="1:11" ht="15.75" x14ac:dyDescent="0.2">
      <c r="A38" s="1">
        <v>32</v>
      </c>
      <c r="B38" s="20" t="s">
        <v>20</v>
      </c>
      <c r="C38" s="85">
        <f>[1]ORDEN!$GA34</f>
        <v>5275833</v>
      </c>
      <c r="D38" s="41">
        <f>[1]ORDEN!$GD34</f>
        <v>19018918.98</v>
      </c>
      <c r="E38" s="41">
        <f>[1]ORDEN!$GG34</f>
        <v>2870218</v>
      </c>
      <c r="F38" s="13">
        <f t="shared" si="4"/>
        <v>27164969.98</v>
      </c>
      <c r="G38" s="60">
        <f>[1]ORDEN!$GB34</f>
        <v>75092458</v>
      </c>
      <c r="H38" s="127">
        <f t="shared" si="0"/>
        <v>7.025782802315514</v>
      </c>
      <c r="I38" s="128">
        <f t="shared" si="1"/>
        <v>25.32733577585115</v>
      </c>
      <c r="J38" s="128">
        <f t="shared" si="2"/>
        <v>3.8222453711663031</v>
      </c>
      <c r="K38" s="129">
        <f t="shared" si="3"/>
        <v>36.175363949332969</v>
      </c>
    </row>
    <row r="39" spans="1:11" ht="15.75" x14ac:dyDescent="0.2">
      <c r="A39" s="1">
        <v>33</v>
      </c>
      <c r="B39" s="20" t="s">
        <v>45</v>
      </c>
      <c r="C39" s="85">
        <f>[1]ORDEN!$GA35</f>
        <v>1174132</v>
      </c>
      <c r="D39" s="41">
        <f>[1]ORDEN!$GD35</f>
        <v>5867074.0999999996</v>
      </c>
      <c r="E39" s="41">
        <f>[1]ORDEN!$GG35</f>
        <v>1524275.61</v>
      </c>
      <c r="F39" s="13">
        <f t="shared" si="4"/>
        <v>8565481.709999999</v>
      </c>
      <c r="G39" s="60">
        <f>[1]ORDEN!$GB35</f>
        <v>35526765.329999998</v>
      </c>
      <c r="H39" s="127">
        <f t="shared" si="0"/>
        <v>3.3049223285423155</v>
      </c>
      <c r="I39" s="128">
        <f t="shared" si="1"/>
        <v>16.514518125987802</v>
      </c>
      <c r="J39" s="128">
        <f t="shared" si="2"/>
        <v>4.2904992780551581</v>
      </c>
      <c r="K39" s="129">
        <f t="shared" si="3"/>
        <v>24.109939732585271</v>
      </c>
    </row>
    <row r="40" spans="1:11" ht="15.75" x14ac:dyDescent="0.2">
      <c r="A40" s="1">
        <v>34</v>
      </c>
      <c r="B40" s="20" t="s">
        <v>36</v>
      </c>
      <c r="C40" s="85">
        <f>[1]ORDEN!$GA36</f>
        <v>647213.69999999995</v>
      </c>
      <c r="D40" s="41">
        <f>[1]ORDEN!$GD36</f>
        <v>6946001.5</v>
      </c>
      <c r="E40" s="41">
        <f>[1]ORDEN!$GG36</f>
        <v>98360</v>
      </c>
      <c r="F40" s="13">
        <f t="shared" si="4"/>
        <v>7691575.2000000002</v>
      </c>
      <c r="G40" s="60">
        <f>[1]ORDEN!$GB36</f>
        <v>62821438</v>
      </c>
      <c r="H40" s="127">
        <f t="shared" si="0"/>
        <v>1.0302433701056</v>
      </c>
      <c r="I40" s="128">
        <f t="shared" si="1"/>
        <v>11.056737510529446</v>
      </c>
      <c r="J40" s="128">
        <f t="shared" si="2"/>
        <v>0.15657075535265524</v>
      </c>
      <c r="K40" s="129">
        <f t="shared" si="3"/>
        <v>12.243551635987702</v>
      </c>
    </row>
    <row r="41" spans="1:11" ht="15.75" x14ac:dyDescent="0.2">
      <c r="A41" s="1">
        <v>35</v>
      </c>
      <c r="B41" s="20" t="s">
        <v>37</v>
      </c>
      <c r="C41" s="85">
        <f>[1]ORDEN!$GA37</f>
        <v>130396</v>
      </c>
      <c r="D41" s="41">
        <f>[1]ORDEN!$GD37</f>
        <v>3673560.24</v>
      </c>
      <c r="E41" s="41">
        <f>[1]ORDEN!$GG37</f>
        <v>863080</v>
      </c>
      <c r="F41" s="13">
        <f t="shared" si="4"/>
        <v>4667036.24</v>
      </c>
      <c r="G41" s="60">
        <f>[1]ORDEN!$GB37</f>
        <v>32207722</v>
      </c>
      <c r="H41" s="127">
        <f t="shared" si="0"/>
        <v>0.40485943091535631</v>
      </c>
      <c r="I41" s="128">
        <f t="shared" si="1"/>
        <v>11.405836898368658</v>
      </c>
      <c r="J41" s="128">
        <f t="shared" si="2"/>
        <v>2.6797300349276485</v>
      </c>
      <c r="K41" s="129">
        <f t="shared" si="3"/>
        <v>14.490426364211665</v>
      </c>
    </row>
    <row r="42" spans="1:11" ht="15.75" x14ac:dyDescent="0.2">
      <c r="A42" s="1">
        <v>36</v>
      </c>
      <c r="B42" s="20" t="s">
        <v>38</v>
      </c>
      <c r="C42" s="85">
        <f>[1]ORDEN!$GA38</f>
        <v>2142502.19</v>
      </c>
      <c r="D42" s="41">
        <f>[1]ORDEN!$GD38</f>
        <v>10826099.5</v>
      </c>
      <c r="E42" s="41">
        <f>[1]ORDEN!$GG38</f>
        <v>1282231.26</v>
      </c>
      <c r="F42" s="13">
        <f t="shared" si="4"/>
        <v>14250832.949999999</v>
      </c>
      <c r="G42" s="60">
        <f>[1]ORDEN!$GB38</f>
        <v>76846220.469999999</v>
      </c>
      <c r="H42" s="127">
        <f t="shared" si="0"/>
        <v>2.7880384707227228</v>
      </c>
      <c r="I42" s="128">
        <f t="shared" si="1"/>
        <v>14.088005153391247</v>
      </c>
      <c r="J42" s="128">
        <f t="shared" si="2"/>
        <v>1.6685677605973743</v>
      </c>
      <c r="K42" s="129">
        <f t="shared" si="3"/>
        <v>18.544611384711342</v>
      </c>
    </row>
    <row r="43" spans="1:11" ht="15.75" x14ac:dyDescent="0.2">
      <c r="A43" s="1">
        <v>37</v>
      </c>
      <c r="B43" s="20" t="s">
        <v>4</v>
      </c>
      <c r="C43" s="85">
        <f>[1]ORDEN!$GA39</f>
        <v>3055339.2800000003</v>
      </c>
      <c r="D43" s="41">
        <f>[1]ORDEN!$GD39</f>
        <v>7016128.6600000001</v>
      </c>
      <c r="E43" s="41">
        <f>[1]ORDEN!$GG39</f>
        <v>8795932.6500000004</v>
      </c>
      <c r="F43" s="13">
        <f t="shared" si="4"/>
        <v>18867400.590000004</v>
      </c>
      <c r="G43" s="60">
        <f>[1]ORDEN!$GB39</f>
        <v>68928273.280000001</v>
      </c>
      <c r="H43" s="127">
        <f t="shared" si="0"/>
        <v>4.4326357452603231</v>
      </c>
      <c r="I43" s="128">
        <f t="shared" si="1"/>
        <v>10.178883535206412</v>
      </c>
      <c r="J43" s="128">
        <f t="shared" si="2"/>
        <v>12.760993756900332</v>
      </c>
      <c r="K43" s="129">
        <f t="shared" si="3"/>
        <v>27.372513037367067</v>
      </c>
    </row>
    <row r="44" spans="1:11" ht="15.75" x14ac:dyDescent="0.2">
      <c r="A44" s="1">
        <v>38</v>
      </c>
      <c r="B44" s="20" t="s">
        <v>39</v>
      </c>
      <c r="C44" s="85">
        <f>[1]ORDEN!$GA40</f>
        <v>310827</v>
      </c>
      <c r="D44" s="41">
        <f>[1]ORDEN!$GD40</f>
        <v>20441192</v>
      </c>
      <c r="E44" s="41">
        <f>[1]ORDEN!$GG40</f>
        <v>0</v>
      </c>
      <c r="F44" s="13">
        <f t="shared" si="4"/>
        <v>20752019</v>
      </c>
      <c r="G44" s="60">
        <f>[1]ORDEN!$GB40</f>
        <v>141066370</v>
      </c>
      <c r="H44" s="127">
        <f t="shared" si="0"/>
        <v>0.22034096432764239</v>
      </c>
      <c r="I44" s="128">
        <f t="shared" si="1"/>
        <v>14.490478488955235</v>
      </c>
      <c r="J44" s="128">
        <f t="shared" si="2"/>
        <v>0</v>
      </c>
      <c r="K44" s="129">
        <f t="shared" si="3"/>
        <v>14.710819453282879</v>
      </c>
    </row>
    <row r="45" spans="1:11" ht="15.75" x14ac:dyDescent="0.2">
      <c r="A45" s="1">
        <v>39</v>
      </c>
      <c r="B45" s="19" t="s">
        <v>15</v>
      </c>
      <c r="C45" s="85">
        <f>[1]ORDEN!$GA41</f>
        <v>2208413</v>
      </c>
      <c r="D45" s="41">
        <f>[1]ORDEN!$GD41</f>
        <v>0</v>
      </c>
      <c r="E45" s="41">
        <f>[1]ORDEN!$GG41</f>
        <v>644935</v>
      </c>
      <c r="F45" s="13">
        <f t="shared" si="4"/>
        <v>2853348</v>
      </c>
      <c r="G45" s="60">
        <f>[1]ORDEN!$GB41</f>
        <v>63197698.640000001</v>
      </c>
      <c r="H45" s="127">
        <f t="shared" si="0"/>
        <v>3.4944516137842703</v>
      </c>
      <c r="I45" s="128">
        <f t="shared" si="1"/>
        <v>0</v>
      </c>
      <c r="J45" s="128">
        <f t="shared" si="2"/>
        <v>1.0205039327045977</v>
      </c>
      <c r="K45" s="129">
        <f t="shared" si="3"/>
        <v>4.514955546488868</v>
      </c>
    </row>
    <row r="46" spans="1:11" ht="15.75" x14ac:dyDescent="0.2">
      <c r="A46" s="1">
        <v>40</v>
      </c>
      <c r="B46" s="19" t="s">
        <v>40</v>
      </c>
      <c r="C46" s="85">
        <f>[1]ORDEN!$GA42</f>
        <v>826990.04</v>
      </c>
      <c r="D46" s="41">
        <f>[1]ORDEN!$GD42</f>
        <v>8792873</v>
      </c>
      <c r="E46" s="41">
        <f>[1]ORDEN!$GG42</f>
        <v>4848103.47</v>
      </c>
      <c r="F46" s="13">
        <f t="shared" si="4"/>
        <v>14467966.509999998</v>
      </c>
      <c r="G46" s="60">
        <f>[1]ORDEN!$GB42</f>
        <v>57019835.469999999</v>
      </c>
      <c r="H46" s="127">
        <f t="shared" si="0"/>
        <v>1.4503550092407871</v>
      </c>
      <c r="I46" s="128">
        <f t="shared" si="1"/>
        <v>15.42072671294574</v>
      </c>
      <c r="J46" s="128">
        <f t="shared" si="2"/>
        <v>8.5024858981761628</v>
      </c>
      <c r="K46" s="129">
        <f t="shared" si="3"/>
        <v>25.373567620362685</v>
      </c>
    </row>
    <row r="47" spans="1:11" ht="15.75" x14ac:dyDescent="0.2">
      <c r="A47" s="1">
        <v>41</v>
      </c>
      <c r="B47" s="19" t="s">
        <v>139</v>
      </c>
      <c r="C47" s="85">
        <f>[1]ORDEN!$GA43</f>
        <v>3659763.16</v>
      </c>
      <c r="D47" s="41">
        <f>[1]ORDEN!$GD43</f>
        <v>7865804</v>
      </c>
      <c r="E47" s="41">
        <f>[1]ORDEN!$GG43</f>
        <v>556728.12</v>
      </c>
      <c r="F47" s="13">
        <f t="shared" si="4"/>
        <v>12082295.279999999</v>
      </c>
      <c r="G47" s="60">
        <f>[1]ORDEN!$GB43</f>
        <v>49805028</v>
      </c>
      <c r="H47" s="127">
        <f t="shared" si="0"/>
        <v>7.3481801074381483</v>
      </c>
      <c r="I47" s="128">
        <f t="shared" si="1"/>
        <v>15.793192606979359</v>
      </c>
      <c r="J47" s="128">
        <f t="shared" si="2"/>
        <v>1.1178150928858026</v>
      </c>
      <c r="K47" s="129">
        <f t="shared" si="3"/>
        <v>24.259187807303309</v>
      </c>
    </row>
    <row r="48" spans="1:11" ht="15.75" x14ac:dyDescent="0.2">
      <c r="A48" s="1">
        <v>42</v>
      </c>
      <c r="B48" s="19" t="s">
        <v>23</v>
      </c>
      <c r="C48" s="85">
        <f>[1]ORDEN!$GA44</f>
        <v>950673</v>
      </c>
      <c r="D48" s="41">
        <f>[1]ORDEN!$GD44</f>
        <v>1216752</v>
      </c>
      <c r="E48" s="41">
        <f>[1]ORDEN!$GG44</f>
        <v>1300</v>
      </c>
      <c r="F48" s="13">
        <f t="shared" si="4"/>
        <v>2168725</v>
      </c>
      <c r="G48" s="60">
        <f>[1]ORDEN!$GB44</f>
        <v>41000451</v>
      </c>
      <c r="H48" s="127">
        <f t="shared" si="0"/>
        <v>2.3186891285659272</v>
      </c>
      <c r="I48" s="128">
        <f t="shared" si="1"/>
        <v>2.9676551606712813</v>
      </c>
      <c r="J48" s="128">
        <f t="shared" si="2"/>
        <v>3.1706968296519467E-3</v>
      </c>
      <c r="K48" s="129">
        <f t="shared" si="3"/>
        <v>5.2895149860668607</v>
      </c>
    </row>
    <row r="49" spans="1:11" ht="15.75" x14ac:dyDescent="0.2">
      <c r="A49" s="1">
        <v>43</v>
      </c>
      <c r="B49" s="19" t="s">
        <v>41</v>
      </c>
      <c r="C49" s="85">
        <f>[1]ORDEN!$GA45</f>
        <v>247434.09000000003</v>
      </c>
      <c r="D49" s="41">
        <f>[1]ORDEN!$GD45</f>
        <v>7083668.3399999999</v>
      </c>
      <c r="E49" s="41">
        <f>[1]ORDEN!$GG45</f>
        <v>364930.85</v>
      </c>
      <c r="F49" s="13">
        <f t="shared" si="4"/>
        <v>7696033.2799999993</v>
      </c>
      <c r="G49" s="60">
        <f>[1]ORDEN!$GB45</f>
        <v>32933383</v>
      </c>
      <c r="H49" s="127">
        <f t="shared" si="0"/>
        <v>0.75131695398556542</v>
      </c>
      <c r="I49" s="128">
        <f t="shared" si="1"/>
        <v>21.509081954927012</v>
      </c>
      <c r="J49" s="128">
        <f t="shared" si="2"/>
        <v>1.108087954401769</v>
      </c>
      <c r="K49" s="129">
        <f t="shared" si="3"/>
        <v>23.368486863314345</v>
      </c>
    </row>
    <row r="50" spans="1:11" ht="15.75" x14ac:dyDescent="0.2">
      <c r="A50" s="1">
        <v>44</v>
      </c>
      <c r="B50" s="19" t="s">
        <v>5</v>
      </c>
      <c r="C50" s="85">
        <f>[1]ORDEN!$GA46</f>
        <v>869315</v>
      </c>
      <c r="D50" s="41">
        <f>[1]ORDEN!$GD46</f>
        <v>682360</v>
      </c>
      <c r="E50" s="41">
        <f>[1]ORDEN!$GG46</f>
        <v>130104</v>
      </c>
      <c r="F50" s="13">
        <f t="shared" si="4"/>
        <v>1681779</v>
      </c>
      <c r="G50" s="60">
        <f>[1]ORDEN!$GB46</f>
        <v>23197425.949999999</v>
      </c>
      <c r="H50" s="127">
        <f t="shared" si="0"/>
        <v>3.7474631964500356</v>
      </c>
      <c r="I50" s="128">
        <f t="shared" si="1"/>
        <v>2.9415332609349272</v>
      </c>
      <c r="J50" s="128">
        <f t="shared" si="2"/>
        <v>0.56085533058895265</v>
      </c>
      <c r="K50" s="129">
        <f t="shared" si="3"/>
        <v>7.2498517879739151</v>
      </c>
    </row>
    <row r="51" spans="1:11" ht="15.75" x14ac:dyDescent="0.2">
      <c r="A51" s="1">
        <v>45</v>
      </c>
      <c r="B51" s="19" t="s">
        <v>42</v>
      </c>
      <c r="C51" s="85">
        <f>[1]ORDEN!$GA47</f>
        <v>829225</v>
      </c>
      <c r="D51" s="41">
        <f>[1]ORDEN!$GD47</f>
        <v>10399858</v>
      </c>
      <c r="E51" s="41">
        <f>[1]ORDEN!$GG47</f>
        <v>3583558</v>
      </c>
      <c r="F51" s="13">
        <f t="shared" si="4"/>
        <v>14812641</v>
      </c>
      <c r="G51" s="60">
        <f>[1]ORDEN!$GB47</f>
        <v>69042982.859999999</v>
      </c>
      <c r="H51" s="127">
        <f t="shared" si="0"/>
        <v>1.2010271944383371</v>
      </c>
      <c r="I51" s="128">
        <f t="shared" si="1"/>
        <v>15.062874703846479</v>
      </c>
      <c r="J51" s="128">
        <f t="shared" si="2"/>
        <v>5.1903290552588963</v>
      </c>
      <c r="K51" s="129">
        <f t="shared" si="3"/>
        <v>21.454230953543714</v>
      </c>
    </row>
    <row r="52" spans="1:11" ht="15.75" x14ac:dyDescent="0.2">
      <c r="A52" s="1">
        <v>46</v>
      </c>
      <c r="B52" s="19" t="s">
        <v>16</v>
      </c>
      <c r="C52" s="85">
        <f>[1]ORDEN!$GA48</f>
        <v>446383</v>
      </c>
      <c r="D52" s="41">
        <f>[1]ORDEN!$GD48</f>
        <v>9486979</v>
      </c>
      <c r="E52" s="41">
        <f>[1]ORDEN!$GG48</f>
        <v>2711751</v>
      </c>
      <c r="F52" s="13">
        <f t="shared" si="4"/>
        <v>12645113</v>
      </c>
      <c r="G52" s="60">
        <f>[1]ORDEN!$GB48</f>
        <v>69386301</v>
      </c>
      <c r="H52" s="127">
        <f t="shared" si="0"/>
        <v>0.64333015821091255</v>
      </c>
      <c r="I52" s="128">
        <f t="shared" si="1"/>
        <v>13.67269743922507</v>
      </c>
      <c r="J52" s="128">
        <f t="shared" si="2"/>
        <v>3.9081936360896368</v>
      </c>
      <c r="K52" s="129">
        <f t="shared" si="3"/>
        <v>18.224221233525618</v>
      </c>
    </row>
    <row r="53" spans="1:11" ht="15.75" x14ac:dyDescent="0.2">
      <c r="A53" s="1">
        <v>47</v>
      </c>
      <c r="B53" s="19" t="s">
        <v>43</v>
      </c>
      <c r="C53" s="85">
        <f>[1]ORDEN!$GA49</f>
        <v>193100</v>
      </c>
      <c r="D53" s="41">
        <f>[1]ORDEN!$GD49</f>
        <v>12134720</v>
      </c>
      <c r="E53" s="41">
        <f>[1]ORDEN!$GG49</f>
        <v>1181484</v>
      </c>
      <c r="F53" s="13">
        <f t="shared" si="4"/>
        <v>13509304</v>
      </c>
      <c r="G53" s="60">
        <f>[1]ORDEN!$GB49</f>
        <v>36439867</v>
      </c>
      <c r="H53" s="127">
        <f t="shared" si="0"/>
        <v>0.5299141185120132</v>
      </c>
      <c r="I53" s="128">
        <f t="shared" si="1"/>
        <v>33.300670389384237</v>
      </c>
      <c r="J53" s="128">
        <f t="shared" si="2"/>
        <v>3.2422840621234981</v>
      </c>
      <c r="K53" s="129">
        <f t="shared" si="3"/>
        <v>37.07286857001975</v>
      </c>
    </row>
    <row r="54" spans="1:11" ht="15.75" x14ac:dyDescent="0.2">
      <c r="A54" s="1">
        <v>48</v>
      </c>
      <c r="B54" s="20" t="s">
        <v>0</v>
      </c>
      <c r="C54" s="85">
        <f>[1]ORDEN!$GA50</f>
        <v>358346.4</v>
      </c>
      <c r="D54" s="41">
        <f>[1]ORDEN!$GD50</f>
        <v>7723236</v>
      </c>
      <c r="E54" s="41">
        <f>[1]ORDEN!$GG50</f>
        <v>42541203</v>
      </c>
      <c r="F54" s="13">
        <f t="shared" si="4"/>
        <v>50622785.399999999</v>
      </c>
      <c r="G54" s="60">
        <f>[1]ORDEN!$GB50</f>
        <v>47885662</v>
      </c>
      <c r="H54" s="127">
        <f t="shared" si="0"/>
        <v>0.74833757127551048</v>
      </c>
      <c r="I54" s="128">
        <f t="shared" si="1"/>
        <v>16.128493744119066</v>
      </c>
      <c r="J54" s="128">
        <f t="shared" si="2"/>
        <v>88.839124746777017</v>
      </c>
      <c r="K54" s="129">
        <f t="shared" si="3"/>
        <v>105.71595606217159</v>
      </c>
    </row>
    <row r="55" spans="1:11" ht="15.75" x14ac:dyDescent="0.2">
      <c r="A55" s="1">
        <v>49</v>
      </c>
      <c r="B55" s="20" t="s">
        <v>44</v>
      </c>
      <c r="C55" s="85">
        <f>[1]ORDEN!$GA51</f>
        <v>76377669.129999995</v>
      </c>
      <c r="D55" s="41">
        <f>[1]ORDEN!$GD51</f>
        <v>4347601</v>
      </c>
      <c r="E55" s="41">
        <f>[1]ORDEN!$GG51</f>
        <v>400946.78</v>
      </c>
      <c r="F55" s="13">
        <f t="shared" si="4"/>
        <v>81126216.909999996</v>
      </c>
      <c r="G55" s="60">
        <f>[1]ORDEN!$GB51</f>
        <v>35104386</v>
      </c>
      <c r="H55" s="127">
        <f t="shared" si="0"/>
        <v>217.57300962335586</v>
      </c>
      <c r="I55" s="128">
        <f t="shared" si="1"/>
        <v>12.384780067083355</v>
      </c>
      <c r="J55" s="128">
        <f t="shared" si="2"/>
        <v>1.1421557978538637</v>
      </c>
      <c r="K55" s="129">
        <f t="shared" si="3"/>
        <v>231.09994548829312</v>
      </c>
    </row>
    <row r="56" spans="1:11" ht="15.75" x14ac:dyDescent="0.2">
      <c r="A56" s="1">
        <v>50</v>
      </c>
      <c r="B56" s="19" t="s">
        <v>93</v>
      </c>
      <c r="C56" s="85">
        <f>[1]ORDEN!$GA52</f>
        <v>13746040</v>
      </c>
      <c r="D56" s="41">
        <f>[1]ORDEN!$GD52</f>
        <v>9386085</v>
      </c>
      <c r="E56" s="41">
        <f>[1]ORDEN!$GG52</f>
        <v>0</v>
      </c>
      <c r="F56" s="13">
        <f t="shared" si="4"/>
        <v>23132125</v>
      </c>
      <c r="G56" s="60">
        <f>[1]ORDEN!$GB52</f>
        <v>38022564</v>
      </c>
      <c r="H56" s="127">
        <f t="shared" si="0"/>
        <v>36.152322605072087</v>
      </c>
      <c r="I56" s="128">
        <f t="shared" si="1"/>
        <v>24.685565655172546</v>
      </c>
      <c r="J56" s="128">
        <f t="shared" si="2"/>
        <v>0</v>
      </c>
      <c r="K56" s="129">
        <f t="shared" si="3"/>
        <v>60.837888260244632</v>
      </c>
    </row>
    <row r="57" spans="1:11" ht="15.75" x14ac:dyDescent="0.2">
      <c r="A57" s="1">
        <v>51</v>
      </c>
      <c r="B57" s="19" t="s">
        <v>94</v>
      </c>
      <c r="C57" s="85">
        <f>[1]ORDEN!$GA53</f>
        <v>203070</v>
      </c>
      <c r="D57" s="41">
        <f>[1]ORDEN!$GD53</f>
        <v>5979158</v>
      </c>
      <c r="E57" s="41">
        <f>[1]ORDEN!$GG53</f>
        <v>159835</v>
      </c>
      <c r="F57" s="13">
        <f t="shared" si="4"/>
        <v>6342063</v>
      </c>
      <c r="G57" s="60">
        <f>[1]ORDEN!$GB53</f>
        <v>47686710.159999996</v>
      </c>
      <c r="H57" s="127">
        <f t="shared" si="0"/>
        <v>0.42584191553297118</v>
      </c>
      <c r="I57" s="128">
        <f t="shared" si="1"/>
        <v>12.538415797480127</v>
      </c>
      <c r="J57" s="128">
        <f t="shared" si="2"/>
        <v>0.33517724217862049</v>
      </c>
      <c r="K57" s="129">
        <f t="shared" si="3"/>
        <v>13.299434955191719</v>
      </c>
    </row>
    <row r="58" spans="1:11" ht="15.75" x14ac:dyDescent="0.2">
      <c r="A58" s="1">
        <v>52</v>
      </c>
      <c r="B58" s="19" t="s">
        <v>95</v>
      </c>
      <c r="C58" s="85">
        <f>[1]ORDEN!$GA54</f>
        <v>4351675.9400000004</v>
      </c>
      <c r="D58" s="41">
        <f>[1]ORDEN!$GD54</f>
        <v>1912453</v>
      </c>
      <c r="E58" s="41">
        <f>[1]ORDEN!$GG54</f>
        <v>939771.56</v>
      </c>
      <c r="F58" s="13">
        <f t="shared" si="4"/>
        <v>7203900.5</v>
      </c>
      <c r="G58" s="60">
        <f>[1]ORDEN!$GB54</f>
        <v>27167919</v>
      </c>
      <c r="H58" s="127">
        <f t="shared" si="0"/>
        <v>16.017700656424957</v>
      </c>
      <c r="I58" s="128">
        <f t="shared" si="1"/>
        <v>7.039379792026029</v>
      </c>
      <c r="J58" s="128">
        <f t="shared" si="2"/>
        <v>3.4591223567767559</v>
      </c>
      <c r="K58" s="129">
        <f t="shared" si="3"/>
        <v>26.516202805227739</v>
      </c>
    </row>
    <row r="59" spans="1:11" ht="15.75" x14ac:dyDescent="0.2">
      <c r="A59" s="1">
        <v>53</v>
      </c>
      <c r="B59" s="19" t="s">
        <v>96</v>
      </c>
      <c r="C59" s="85">
        <f>[1]ORDEN!$GA55</f>
        <v>1296162</v>
      </c>
      <c r="D59" s="41">
        <f>[1]ORDEN!$GD55</f>
        <v>7405763</v>
      </c>
      <c r="E59" s="41">
        <f>[1]ORDEN!$GG55</f>
        <v>8298212</v>
      </c>
      <c r="F59" s="13">
        <f t="shared" si="4"/>
        <v>17000137</v>
      </c>
      <c r="G59" s="60">
        <f>[1]ORDEN!$GB55</f>
        <v>37793642.490000002</v>
      </c>
      <c r="H59" s="127">
        <f t="shared" si="0"/>
        <v>3.4295768139918179</v>
      </c>
      <c r="I59" s="128">
        <f t="shared" si="1"/>
        <v>19.595261298139032</v>
      </c>
      <c r="J59" s="128">
        <f t="shared" si="2"/>
        <v>21.95663464350033</v>
      </c>
      <c r="K59" s="129">
        <f t="shared" si="3"/>
        <v>44.981472755631181</v>
      </c>
    </row>
    <row r="60" spans="1:11" ht="15.75" x14ac:dyDescent="0.2">
      <c r="A60" s="1">
        <v>54</v>
      </c>
      <c r="B60" s="19" t="s">
        <v>97</v>
      </c>
      <c r="C60" s="85">
        <f>[1]ORDEN!$GA56</f>
        <v>622293.49</v>
      </c>
      <c r="D60" s="41">
        <f>[1]ORDEN!$GD56</f>
        <v>2929568.75</v>
      </c>
      <c r="E60" s="41">
        <f>[1]ORDEN!$GG56</f>
        <v>316818.59000000003</v>
      </c>
      <c r="F60" s="13">
        <f t="shared" si="4"/>
        <v>3868680.83</v>
      </c>
      <c r="G60" s="60">
        <f>[1]ORDEN!$GB56</f>
        <v>33494874</v>
      </c>
      <c r="H60" s="127">
        <f t="shared" si="0"/>
        <v>1.8578767903411131</v>
      </c>
      <c r="I60" s="128">
        <f t="shared" si="1"/>
        <v>8.746319660733759</v>
      </c>
      <c r="J60" s="128">
        <f t="shared" si="2"/>
        <v>0.94587186684147551</v>
      </c>
      <c r="K60" s="129">
        <f t="shared" si="3"/>
        <v>11.550068317916349</v>
      </c>
    </row>
    <row r="61" spans="1:11" ht="15.75" x14ac:dyDescent="0.2">
      <c r="A61" s="1" t="s">
        <v>98</v>
      </c>
      <c r="B61" s="19" t="s">
        <v>99</v>
      </c>
      <c r="C61" s="85">
        <f>[1]ORDEN!$GA57</f>
        <v>276741.38</v>
      </c>
      <c r="D61" s="41">
        <f>[1]ORDEN!$GD57</f>
        <v>2680345</v>
      </c>
      <c r="E61" s="41">
        <f>[1]ORDEN!$GG57</f>
        <v>903771.35</v>
      </c>
      <c r="F61" s="13">
        <f t="shared" si="4"/>
        <v>3860857.73</v>
      </c>
      <c r="G61" s="60">
        <f>[1]ORDEN!$GB57</f>
        <v>42016545</v>
      </c>
      <c r="H61" s="127">
        <f t="shared" si="0"/>
        <v>0.65864858712204921</v>
      </c>
      <c r="I61" s="128">
        <f t="shared" si="1"/>
        <v>6.3792608364157495</v>
      </c>
      <c r="J61" s="128">
        <f t="shared" si="2"/>
        <v>2.1509892115117983</v>
      </c>
      <c r="K61" s="129">
        <f t="shared" si="3"/>
        <v>9.1888986350495969</v>
      </c>
    </row>
    <row r="62" spans="1:11" ht="15.75" x14ac:dyDescent="0.2">
      <c r="A62" s="1" t="s">
        <v>100</v>
      </c>
      <c r="B62" s="19" t="s">
        <v>101</v>
      </c>
      <c r="C62" s="85">
        <f>[1]ORDEN!$GA58</f>
        <v>105781.18</v>
      </c>
      <c r="D62" s="41">
        <f>[1]ORDEN!$GD58</f>
        <v>4839121.3099999996</v>
      </c>
      <c r="E62" s="41">
        <f>[1]ORDEN!$GG58</f>
        <v>0</v>
      </c>
      <c r="F62" s="13">
        <f t="shared" si="4"/>
        <v>4944902.4899999993</v>
      </c>
      <c r="G62" s="60">
        <f>[1]ORDEN!$GB58</f>
        <v>56474730</v>
      </c>
      <c r="H62" s="127">
        <f t="shared" si="0"/>
        <v>0.18730710177808729</v>
      </c>
      <c r="I62" s="128">
        <f t="shared" si="1"/>
        <v>8.5686488629516244</v>
      </c>
      <c r="J62" s="128">
        <f t="shared" si="2"/>
        <v>0</v>
      </c>
      <c r="K62" s="129">
        <f t="shared" si="3"/>
        <v>8.7559559647297096</v>
      </c>
    </row>
    <row r="63" spans="1:11" ht="15.75" x14ac:dyDescent="0.2">
      <c r="A63" s="1" t="s">
        <v>102</v>
      </c>
      <c r="B63" s="19" t="s">
        <v>103</v>
      </c>
      <c r="C63" s="85">
        <f>[1]ORDEN!$GA59</f>
        <v>62962.37</v>
      </c>
      <c r="D63" s="41">
        <f>[1]ORDEN!$GD59</f>
        <v>1134203.3899999999</v>
      </c>
      <c r="E63" s="41">
        <f>[1]ORDEN!$GG59</f>
        <v>440368.17</v>
      </c>
      <c r="F63" s="13">
        <f t="shared" si="4"/>
        <v>1637533.93</v>
      </c>
      <c r="G63" s="60">
        <f>[1]ORDEN!$GB59</f>
        <v>25626684</v>
      </c>
      <c r="H63" s="127">
        <f t="shared" si="0"/>
        <v>0.24569066368477482</v>
      </c>
      <c r="I63" s="128">
        <f t="shared" si="1"/>
        <v>4.4258687155934808</v>
      </c>
      <c r="J63" s="128">
        <f t="shared" si="2"/>
        <v>1.7183970036856895</v>
      </c>
      <c r="K63" s="129">
        <f t="shared" si="3"/>
        <v>6.3899563829639447</v>
      </c>
    </row>
    <row r="64" spans="1:11" ht="15.75" x14ac:dyDescent="0.2">
      <c r="A64" s="1" t="s">
        <v>104</v>
      </c>
      <c r="B64" s="19" t="s">
        <v>105</v>
      </c>
      <c r="C64" s="85">
        <f>[1]ORDEN!$GA60</f>
        <v>96386</v>
      </c>
      <c r="D64" s="41">
        <f>[1]ORDEN!$GD60</f>
        <v>9929482</v>
      </c>
      <c r="E64" s="41">
        <f>[1]ORDEN!$GG60</f>
        <v>99017</v>
      </c>
      <c r="F64" s="13">
        <f t="shared" si="4"/>
        <v>10124885</v>
      </c>
      <c r="G64" s="60">
        <f>[1]ORDEN!$GB60</f>
        <v>33474011</v>
      </c>
      <c r="H64" s="127">
        <f t="shared" si="0"/>
        <v>0.28794278642018728</v>
      </c>
      <c r="I64" s="128">
        <f t="shared" si="1"/>
        <v>29.663257265464843</v>
      </c>
      <c r="J64" s="128">
        <f t="shared" si="2"/>
        <v>0.29580261534836683</v>
      </c>
      <c r="K64" s="129">
        <f t="shared" si="3"/>
        <v>30.247002667233396</v>
      </c>
    </row>
    <row r="65" spans="1:11" ht="15.75" x14ac:dyDescent="0.2">
      <c r="A65" s="1" t="s">
        <v>106</v>
      </c>
      <c r="B65" s="19" t="s">
        <v>107</v>
      </c>
      <c r="C65" s="85">
        <f>[1]ORDEN!$GA61</f>
        <v>1159154.5</v>
      </c>
      <c r="D65" s="41">
        <f>[1]ORDEN!$GD61</f>
        <v>7712149.5300000003</v>
      </c>
      <c r="E65" s="41">
        <f>[1]ORDEN!$GG61</f>
        <v>2264013.38</v>
      </c>
      <c r="F65" s="13">
        <f t="shared" si="4"/>
        <v>11135317.41</v>
      </c>
      <c r="G65" s="60">
        <f>[1]ORDEN!$GB61</f>
        <v>44176624</v>
      </c>
      <c r="H65" s="127">
        <f t="shared" si="0"/>
        <v>2.6239091968639343</v>
      </c>
      <c r="I65" s="128">
        <f t="shared" si="1"/>
        <v>17.457534849199885</v>
      </c>
      <c r="J65" s="128">
        <f t="shared" si="2"/>
        <v>5.1249126234725404</v>
      </c>
      <c r="K65" s="129">
        <f t="shared" si="3"/>
        <v>25.206356669536362</v>
      </c>
    </row>
    <row r="66" spans="1:11" ht="15.75" x14ac:dyDescent="0.2">
      <c r="A66" s="1">
        <v>60</v>
      </c>
      <c r="B66" s="19" t="s">
        <v>108</v>
      </c>
      <c r="C66" s="85">
        <f>[1]ORDEN!$GA62</f>
        <v>182980</v>
      </c>
      <c r="D66" s="41">
        <f>[1]ORDEN!$GD62</f>
        <v>2791304.5</v>
      </c>
      <c r="E66" s="41">
        <f>[1]ORDEN!$GG62</f>
        <v>214526.34</v>
      </c>
      <c r="F66" s="13">
        <f t="shared" si="4"/>
        <v>3188810.84</v>
      </c>
      <c r="G66" s="60">
        <f>[1]ORDEN!$GB62</f>
        <v>29658488</v>
      </c>
      <c r="H66" s="127">
        <f t="shared" si="0"/>
        <v>0.61695660277759268</v>
      </c>
      <c r="I66" s="128">
        <f t="shared" si="1"/>
        <v>9.4114861823030225</v>
      </c>
      <c r="J66" s="128">
        <f t="shared" si="2"/>
        <v>0.72332190366548688</v>
      </c>
      <c r="K66" s="129">
        <f t="shared" si="3"/>
        <v>10.751764688746102</v>
      </c>
    </row>
    <row r="67" spans="1:11" ht="15.75" x14ac:dyDescent="0.2">
      <c r="A67" s="1">
        <v>61</v>
      </c>
      <c r="B67" s="19" t="s">
        <v>109</v>
      </c>
      <c r="C67" s="85">
        <f>[1]ORDEN!$GA63</f>
        <v>256875</v>
      </c>
      <c r="D67" s="41">
        <f>[1]ORDEN!$GD63</f>
        <v>1874673</v>
      </c>
      <c r="E67" s="41">
        <f>[1]ORDEN!$GG63</f>
        <v>16708.349999999999</v>
      </c>
      <c r="F67" s="13">
        <f t="shared" si="4"/>
        <v>2148256.35</v>
      </c>
      <c r="G67" s="60">
        <f>[1]ORDEN!$GB63</f>
        <v>26709967.670000002</v>
      </c>
      <c r="H67" s="127">
        <f t="shared" si="0"/>
        <v>0.96171962157975899</v>
      </c>
      <c r="I67" s="128">
        <f t="shared" si="1"/>
        <v>7.0186269903485812</v>
      </c>
      <c r="J67" s="128">
        <f t="shared" si="2"/>
        <v>6.2554736892349069E-2</v>
      </c>
      <c r="K67" s="129">
        <f t="shared" si="3"/>
        <v>8.0429013488206884</v>
      </c>
    </row>
    <row r="68" spans="1:11" ht="15.75" x14ac:dyDescent="0.2">
      <c r="A68" s="1">
        <v>62</v>
      </c>
      <c r="B68" s="19" t="s">
        <v>110</v>
      </c>
      <c r="C68" s="85">
        <f>[1]ORDEN!$GA64</f>
        <v>0</v>
      </c>
      <c r="D68" s="41">
        <f>[1]ORDEN!$GD64</f>
        <v>762885</v>
      </c>
      <c r="E68" s="41">
        <f>[1]ORDEN!$GG64</f>
        <v>0</v>
      </c>
      <c r="F68" s="13">
        <f t="shared" si="4"/>
        <v>762885</v>
      </c>
      <c r="G68" s="60">
        <f>[1]ORDEN!$GB64</f>
        <v>13296567</v>
      </c>
      <c r="H68" s="127">
        <f t="shared" si="0"/>
        <v>0</v>
      </c>
      <c r="I68" s="128">
        <f t="shared" si="1"/>
        <v>5.7374583980962912</v>
      </c>
      <c r="J68" s="128">
        <f t="shared" si="2"/>
        <v>0</v>
      </c>
      <c r="K68" s="129">
        <f t="shared" si="3"/>
        <v>5.7374583980962912</v>
      </c>
    </row>
    <row r="69" spans="1:11" ht="15.75" x14ac:dyDescent="0.2">
      <c r="A69" s="1">
        <v>63</v>
      </c>
      <c r="B69" s="19" t="s">
        <v>111</v>
      </c>
      <c r="C69" s="85">
        <f>[1]ORDEN!$GA65</f>
        <v>0</v>
      </c>
      <c r="D69" s="41">
        <f>[1]ORDEN!$GD65</f>
        <v>2015025</v>
      </c>
      <c r="E69" s="41">
        <f>[1]ORDEN!$GG65</f>
        <v>597071</v>
      </c>
      <c r="F69" s="13">
        <f t="shared" si="4"/>
        <v>2612096</v>
      </c>
      <c r="G69" s="60">
        <f>[1]ORDEN!$GB65</f>
        <v>17473136</v>
      </c>
      <c r="H69" s="127">
        <f t="shared" si="0"/>
        <v>0</v>
      </c>
      <c r="I69" s="128">
        <f t="shared" si="1"/>
        <v>11.532131381567682</v>
      </c>
      <c r="J69" s="128">
        <f t="shared" si="2"/>
        <v>3.4170797960938435</v>
      </c>
      <c r="K69" s="129">
        <f t="shared" si="3"/>
        <v>14.949211177661525</v>
      </c>
    </row>
    <row r="70" spans="1:11" ht="15.75" x14ac:dyDescent="0.2">
      <c r="A70" s="1">
        <v>64</v>
      </c>
      <c r="B70" s="19" t="s">
        <v>112</v>
      </c>
      <c r="C70" s="85">
        <f>[1]ORDEN!$GA66</f>
        <v>0</v>
      </c>
      <c r="D70" s="41">
        <f>[1]ORDEN!$GD66</f>
        <v>2239020.04</v>
      </c>
      <c r="E70" s="41">
        <f>[1]ORDEN!$GG66</f>
        <v>0</v>
      </c>
      <c r="F70" s="13">
        <f t="shared" si="4"/>
        <v>2239020.04</v>
      </c>
      <c r="G70" s="60">
        <f>[1]ORDEN!$GB66</f>
        <v>15095842</v>
      </c>
      <c r="H70" s="127">
        <f t="shared" si="0"/>
        <v>0</v>
      </c>
      <c r="I70" s="128">
        <f t="shared" si="1"/>
        <v>14.832031495825143</v>
      </c>
      <c r="J70" s="128">
        <f t="shared" si="2"/>
        <v>0</v>
      </c>
      <c r="K70" s="129">
        <f t="shared" si="3"/>
        <v>14.832031495825143</v>
      </c>
    </row>
    <row r="71" spans="1:11" ht="15.75" x14ac:dyDescent="0.2">
      <c r="A71" s="1">
        <v>65</v>
      </c>
      <c r="B71" s="19" t="s">
        <v>113</v>
      </c>
      <c r="C71" s="85">
        <f>[1]ORDEN!$GA67</f>
        <v>1157556</v>
      </c>
      <c r="D71" s="41">
        <f>[1]ORDEN!$GD67</f>
        <v>4090973.74</v>
      </c>
      <c r="E71" s="41">
        <f>[1]ORDEN!$GG67</f>
        <v>287832</v>
      </c>
      <c r="F71" s="13">
        <f t="shared" si="4"/>
        <v>5536361.7400000002</v>
      </c>
      <c r="G71" s="60">
        <f>[1]ORDEN!$GB67</f>
        <v>25737898</v>
      </c>
      <c r="H71" s="127">
        <f t="shared" si="0"/>
        <v>4.4974768335782507</v>
      </c>
      <c r="I71" s="128">
        <f t="shared" si="1"/>
        <v>15.894746882593132</v>
      </c>
      <c r="J71" s="128">
        <f t="shared" si="2"/>
        <v>1.1183197633311004</v>
      </c>
      <c r="K71" s="129">
        <f t="shared" si="3"/>
        <v>21.510543479502484</v>
      </c>
    </row>
    <row r="72" spans="1:11" ht="15.75" x14ac:dyDescent="0.2">
      <c r="A72" s="1">
        <v>66</v>
      </c>
      <c r="B72" s="19" t="s">
        <v>114</v>
      </c>
      <c r="C72" s="85">
        <f>[1]ORDEN!$GA68</f>
        <v>0</v>
      </c>
      <c r="D72" s="41">
        <f>[1]ORDEN!$GD68</f>
        <v>1364456</v>
      </c>
      <c r="E72" s="41">
        <f>[1]ORDEN!$GG68</f>
        <v>0</v>
      </c>
      <c r="F72" s="13">
        <f t="shared" ref="F72:F92" si="5">SUM(C72:E72)</f>
        <v>1364456</v>
      </c>
      <c r="G72" s="60">
        <f>[1]ORDEN!$GB68</f>
        <v>16397220</v>
      </c>
      <c r="H72" s="127">
        <f t="shared" si="0"/>
        <v>0</v>
      </c>
      <c r="I72" s="128">
        <f t="shared" si="1"/>
        <v>8.3212642142997417</v>
      </c>
      <c r="J72" s="128">
        <f t="shared" si="2"/>
        <v>0</v>
      </c>
      <c r="K72" s="129">
        <f t="shared" si="3"/>
        <v>8.3212642142997417</v>
      </c>
    </row>
    <row r="73" spans="1:11" ht="15.75" x14ac:dyDescent="0.2">
      <c r="A73" s="1">
        <v>67</v>
      </c>
      <c r="B73" s="19" t="s">
        <v>115</v>
      </c>
      <c r="C73" s="85">
        <f>[1]ORDEN!$GA69</f>
        <v>0</v>
      </c>
      <c r="D73" s="41">
        <f>[1]ORDEN!$GD69</f>
        <v>1366343.01</v>
      </c>
      <c r="E73" s="41">
        <f>[1]ORDEN!$GG69</f>
        <v>0</v>
      </c>
      <c r="F73" s="13">
        <f t="shared" si="5"/>
        <v>1366343.01</v>
      </c>
      <c r="G73" s="60">
        <f>[1]ORDEN!$GB69</f>
        <v>18433049</v>
      </c>
      <c r="H73" s="127">
        <f t="shared" si="0"/>
        <v>0</v>
      </c>
      <c r="I73" s="128">
        <f t="shared" si="1"/>
        <v>7.4124633965872935</v>
      </c>
      <c r="J73" s="128">
        <f t="shared" si="2"/>
        <v>0</v>
      </c>
      <c r="K73" s="129">
        <f t="shared" si="3"/>
        <v>7.4124633965872935</v>
      </c>
    </row>
    <row r="74" spans="1:11" ht="15.75" x14ac:dyDescent="0.2">
      <c r="A74" s="1">
        <v>68</v>
      </c>
      <c r="B74" s="19" t="s">
        <v>116</v>
      </c>
      <c r="C74" s="85">
        <f>[1]ORDEN!$GA70</f>
        <v>0</v>
      </c>
      <c r="D74" s="41">
        <f>[1]ORDEN!$GD70</f>
        <v>13524091.85</v>
      </c>
      <c r="E74" s="41">
        <f>[1]ORDEN!$GG70</f>
        <v>313232.63</v>
      </c>
      <c r="F74" s="13">
        <f t="shared" si="5"/>
        <v>13837324.48</v>
      </c>
      <c r="G74" s="60">
        <f>[1]ORDEN!$GB70</f>
        <v>12261956</v>
      </c>
      <c r="H74" s="127">
        <f t="shared" si="0"/>
        <v>0</v>
      </c>
      <c r="I74" s="128">
        <f t="shared" si="1"/>
        <v>110.29310372668112</v>
      </c>
      <c r="J74" s="128">
        <f t="shared" si="2"/>
        <v>2.5545078615516155</v>
      </c>
      <c r="K74" s="129">
        <f t="shared" si="3"/>
        <v>112.84761158823275</v>
      </c>
    </row>
    <row r="75" spans="1:11" ht="15.75" x14ac:dyDescent="0.2">
      <c r="A75" s="1">
        <v>69</v>
      </c>
      <c r="B75" s="19" t="s">
        <v>117</v>
      </c>
      <c r="C75" s="85">
        <f>[1]ORDEN!$GA71</f>
        <v>29450</v>
      </c>
      <c r="D75" s="41">
        <f>[1]ORDEN!$GD71</f>
        <v>1196181</v>
      </c>
      <c r="E75" s="41">
        <f>[1]ORDEN!$GG71</f>
        <v>2400</v>
      </c>
      <c r="F75" s="13">
        <f t="shared" si="5"/>
        <v>1228031</v>
      </c>
      <c r="G75" s="60">
        <f>[1]ORDEN!$GB71</f>
        <v>14082648</v>
      </c>
      <c r="H75" s="127">
        <f t="shared" si="0"/>
        <v>0.20912260251055056</v>
      </c>
      <c r="I75" s="128">
        <f t="shared" si="1"/>
        <v>8.4940062408717445</v>
      </c>
      <c r="J75" s="128">
        <f t="shared" si="2"/>
        <v>1.7042249440588162E-2</v>
      </c>
      <c r="K75" s="129">
        <f t="shared" si="3"/>
        <v>8.7201710928228842</v>
      </c>
    </row>
    <row r="76" spans="1:11" ht="15.75" x14ac:dyDescent="0.2">
      <c r="A76" s="1">
        <v>70</v>
      </c>
      <c r="B76" s="19" t="s">
        <v>118</v>
      </c>
      <c r="C76" s="85">
        <f>[1]ORDEN!$GA72</f>
        <v>0</v>
      </c>
      <c r="D76" s="41">
        <f>[1]ORDEN!$GD72</f>
        <v>161546.51</v>
      </c>
      <c r="E76" s="41">
        <f>[1]ORDEN!$GG72</f>
        <v>1044548.05</v>
      </c>
      <c r="F76" s="13">
        <f t="shared" si="5"/>
        <v>1206094.56</v>
      </c>
      <c r="G76" s="60">
        <f>[1]ORDEN!$GB72</f>
        <v>12123221</v>
      </c>
      <c r="H76" s="127">
        <f t="shared" si="0"/>
        <v>0</v>
      </c>
      <c r="I76" s="128">
        <f t="shared" si="1"/>
        <v>1.3325378626686752</v>
      </c>
      <c r="J76" s="128">
        <f t="shared" si="2"/>
        <v>8.6160934457929947</v>
      </c>
      <c r="K76" s="129">
        <f t="shared" si="3"/>
        <v>9.9486313084616711</v>
      </c>
    </row>
    <row r="77" spans="1:11" ht="15.75" x14ac:dyDescent="0.2">
      <c r="A77" s="1">
        <v>71</v>
      </c>
      <c r="B77" s="19" t="s">
        <v>119</v>
      </c>
      <c r="C77" s="85">
        <f>[1]ORDEN!$GA73</f>
        <v>4480</v>
      </c>
      <c r="D77" s="41">
        <f>[1]ORDEN!$GD73</f>
        <v>2172174.3199999998</v>
      </c>
      <c r="E77" s="41">
        <f>[1]ORDEN!$GG73</f>
        <v>0</v>
      </c>
      <c r="F77" s="13">
        <f t="shared" si="5"/>
        <v>2176654.3199999998</v>
      </c>
      <c r="G77" s="60">
        <f>[1]ORDEN!$GB73</f>
        <v>18896224</v>
      </c>
      <c r="H77" s="127">
        <f t="shared" si="0"/>
        <v>2.3708440374119188E-2</v>
      </c>
      <c r="I77" s="128">
        <f t="shared" si="1"/>
        <v>11.495282443730556</v>
      </c>
      <c r="J77" s="128">
        <f t="shared" si="2"/>
        <v>0</v>
      </c>
      <c r="K77" s="129">
        <f t="shared" si="3"/>
        <v>11.518990884104676</v>
      </c>
    </row>
    <row r="78" spans="1:11" ht="15.75" x14ac:dyDescent="0.2">
      <c r="A78" s="1">
        <v>72</v>
      </c>
      <c r="B78" s="19" t="s">
        <v>120</v>
      </c>
      <c r="C78" s="85">
        <f>[1]ORDEN!$GA74</f>
        <v>0</v>
      </c>
      <c r="D78" s="41">
        <f>[1]ORDEN!$GD74</f>
        <v>59000</v>
      </c>
      <c r="E78" s="41">
        <f>[1]ORDEN!$GG74</f>
        <v>0</v>
      </c>
      <c r="F78" s="13">
        <f t="shared" si="5"/>
        <v>59000</v>
      </c>
      <c r="G78" s="60">
        <f>[1]ORDEN!$GB74</f>
        <v>6527000</v>
      </c>
      <c r="H78" s="127">
        <f t="shared" si="0"/>
        <v>0</v>
      </c>
      <c r="I78" s="128">
        <f t="shared" si="1"/>
        <v>0.90393749042439098</v>
      </c>
      <c r="J78" s="128">
        <f t="shared" si="2"/>
        <v>0</v>
      </c>
      <c r="K78" s="129">
        <f t="shared" si="3"/>
        <v>0.90393749042439098</v>
      </c>
    </row>
    <row r="79" spans="1:11" ht="15.75" x14ac:dyDescent="0.2">
      <c r="A79" s="1">
        <v>73</v>
      </c>
      <c r="B79" s="19" t="s">
        <v>121</v>
      </c>
      <c r="C79" s="85">
        <f>[1]ORDEN!$GA75</f>
        <v>0</v>
      </c>
      <c r="D79" s="41">
        <f>[1]ORDEN!$GD75</f>
        <v>3123543</v>
      </c>
      <c r="E79" s="41">
        <f>[1]ORDEN!$GG75</f>
        <v>0</v>
      </c>
      <c r="F79" s="13">
        <f t="shared" si="5"/>
        <v>3123543</v>
      </c>
      <c r="G79" s="60">
        <f>[1]ORDEN!$GB75</f>
        <v>25015180</v>
      </c>
      <c r="H79" s="127">
        <f t="shared" si="0"/>
        <v>0</v>
      </c>
      <c r="I79" s="128">
        <f t="shared" si="1"/>
        <v>12.486590142465495</v>
      </c>
      <c r="J79" s="128">
        <f t="shared" si="2"/>
        <v>0</v>
      </c>
      <c r="K79" s="129">
        <f t="shared" si="3"/>
        <v>12.486590142465495</v>
      </c>
    </row>
    <row r="80" spans="1:11" ht="15.75" x14ac:dyDescent="0.2">
      <c r="A80" s="1">
        <v>74</v>
      </c>
      <c r="B80" s="19" t="s">
        <v>122</v>
      </c>
      <c r="C80" s="85">
        <f>[1]ORDEN!$GA76</f>
        <v>0</v>
      </c>
      <c r="D80" s="41">
        <f>[1]ORDEN!$GD76</f>
        <v>695446.08</v>
      </c>
      <c r="E80" s="41">
        <f>[1]ORDEN!$GG76</f>
        <v>0</v>
      </c>
      <c r="F80" s="13">
        <f t="shared" si="5"/>
        <v>695446.08</v>
      </c>
      <c r="G80" s="60">
        <f>[1]ORDEN!$GB76</f>
        <v>10765792</v>
      </c>
      <c r="H80" s="127">
        <f t="shared" si="0"/>
        <v>0</v>
      </c>
      <c r="I80" s="128">
        <f t="shared" si="1"/>
        <v>6.4597762988547425</v>
      </c>
      <c r="J80" s="128">
        <f t="shared" si="2"/>
        <v>0</v>
      </c>
      <c r="K80" s="129">
        <f t="shared" si="3"/>
        <v>6.4597762988547425</v>
      </c>
    </row>
    <row r="81" spans="1:11" ht="15.75" x14ac:dyDescent="0.2">
      <c r="A81" s="1">
        <v>75</v>
      </c>
      <c r="B81" s="19" t="s">
        <v>123</v>
      </c>
      <c r="C81" s="85">
        <f>[1]ORDEN!$GA77</f>
        <v>0</v>
      </c>
      <c r="D81" s="41">
        <f>[1]ORDEN!$GD77</f>
        <v>354421</v>
      </c>
      <c r="E81" s="41">
        <f>[1]ORDEN!$GG77</f>
        <v>0</v>
      </c>
      <c r="F81" s="13">
        <f t="shared" si="5"/>
        <v>354421</v>
      </c>
      <c r="G81" s="60">
        <f>[1]ORDEN!$GB77</f>
        <v>12378193.23</v>
      </c>
      <c r="H81" s="127">
        <f t="shared" si="0"/>
        <v>0</v>
      </c>
      <c r="I81" s="128">
        <f t="shared" si="1"/>
        <v>2.8632692462823992</v>
      </c>
      <c r="J81" s="128">
        <f t="shared" si="2"/>
        <v>0</v>
      </c>
      <c r="K81" s="129">
        <f t="shared" si="3"/>
        <v>2.8632692462823992</v>
      </c>
    </row>
    <row r="82" spans="1:11" ht="15.75" x14ac:dyDescent="0.2">
      <c r="A82" s="1">
        <v>76</v>
      </c>
      <c r="B82" s="19" t="s">
        <v>124</v>
      </c>
      <c r="C82" s="85">
        <f>[1]ORDEN!$GA78</f>
        <v>50500</v>
      </c>
      <c r="D82" s="41">
        <f>[1]ORDEN!$GD78</f>
        <v>380765</v>
      </c>
      <c r="E82" s="41">
        <f>[1]ORDEN!$GG78</f>
        <v>79658</v>
      </c>
      <c r="F82" s="13">
        <f t="shared" si="5"/>
        <v>510923</v>
      </c>
      <c r="G82" s="60">
        <f>[1]ORDEN!$GB78</f>
        <v>11935381</v>
      </c>
      <c r="H82" s="127">
        <f t="shared" si="0"/>
        <v>0.42311175487401698</v>
      </c>
      <c r="I82" s="128">
        <f t="shared" si="1"/>
        <v>3.1902207394971307</v>
      </c>
      <c r="J82" s="128">
        <f t="shared" si="2"/>
        <v>0.66741061722286033</v>
      </c>
      <c r="K82" s="129">
        <f t="shared" si="3"/>
        <v>4.280743111594008</v>
      </c>
    </row>
    <row r="83" spans="1:11" ht="15.75" x14ac:dyDescent="0.2">
      <c r="A83" s="1">
        <v>77</v>
      </c>
      <c r="B83" s="19" t="s">
        <v>125</v>
      </c>
      <c r="C83" s="85">
        <f>[1]ORDEN!$GA79</f>
        <v>0</v>
      </c>
      <c r="D83" s="41">
        <f>[1]ORDEN!$GD79</f>
        <v>881871.21</v>
      </c>
      <c r="E83" s="41">
        <f>[1]ORDEN!$GG79</f>
        <v>0</v>
      </c>
      <c r="F83" s="13">
        <f t="shared" si="5"/>
        <v>881871.21</v>
      </c>
      <c r="G83" s="60">
        <f>[1]ORDEN!$GB79</f>
        <v>12600000</v>
      </c>
      <c r="H83" s="127">
        <f t="shared" si="0"/>
        <v>0</v>
      </c>
      <c r="I83" s="128">
        <f t="shared" si="1"/>
        <v>6.9989778571428571</v>
      </c>
      <c r="J83" s="128">
        <f t="shared" si="2"/>
        <v>0</v>
      </c>
      <c r="K83" s="129">
        <f t="shared" si="3"/>
        <v>6.9989778571428571</v>
      </c>
    </row>
    <row r="84" spans="1:11" ht="15.75" x14ac:dyDescent="0.2">
      <c r="A84" s="1">
        <v>78</v>
      </c>
      <c r="B84" s="19" t="s">
        <v>126</v>
      </c>
      <c r="C84" s="85">
        <f>[1]ORDEN!$GA80</f>
        <v>0</v>
      </c>
      <c r="D84" s="41">
        <f>[1]ORDEN!$GD80</f>
        <v>0</v>
      </c>
      <c r="E84" s="41">
        <f>[1]ORDEN!$GG80</f>
        <v>0</v>
      </c>
      <c r="F84" s="13">
        <f t="shared" si="5"/>
        <v>0</v>
      </c>
      <c r="G84" s="60">
        <f>[1]ORDEN!$GB80</f>
        <v>5154487</v>
      </c>
      <c r="H84" s="127">
        <f t="shared" si="0"/>
        <v>0</v>
      </c>
      <c r="I84" s="128">
        <f t="shared" si="1"/>
        <v>0</v>
      </c>
      <c r="J84" s="128">
        <f t="shared" si="2"/>
        <v>0</v>
      </c>
      <c r="K84" s="129">
        <f t="shared" si="3"/>
        <v>0</v>
      </c>
    </row>
    <row r="85" spans="1:11" ht="15.75" x14ac:dyDescent="0.2">
      <c r="A85" s="1">
        <v>79</v>
      </c>
      <c r="B85" s="19" t="s">
        <v>140</v>
      </c>
      <c r="C85" s="85">
        <f>[1]ORDEN!$GA81</f>
        <v>2726302.92</v>
      </c>
      <c r="D85" s="41">
        <f>[1]ORDEN!$GD81</f>
        <v>3054770</v>
      </c>
      <c r="E85" s="41">
        <f>[1]ORDEN!$GG81</f>
        <v>851075.25</v>
      </c>
      <c r="F85" s="13">
        <f t="shared" si="5"/>
        <v>6632148.1699999999</v>
      </c>
      <c r="G85" s="60">
        <f>[1]ORDEN!$GB81</f>
        <v>152755678</v>
      </c>
      <c r="H85" s="127">
        <f t="shared" si="0"/>
        <v>1.7847473532211351</v>
      </c>
      <c r="I85" s="128">
        <f t="shared" si="1"/>
        <v>1.9997750918299744</v>
      </c>
      <c r="J85" s="128">
        <f t="shared" si="2"/>
        <v>0.55714802954820442</v>
      </c>
      <c r="K85" s="129">
        <f t="shared" si="3"/>
        <v>4.3416704745993142</v>
      </c>
    </row>
    <row r="86" spans="1:11" ht="15.75" x14ac:dyDescent="0.2">
      <c r="A86" s="1">
        <v>80</v>
      </c>
      <c r="B86" s="19" t="s">
        <v>141</v>
      </c>
      <c r="C86" s="85">
        <f>[1]ORDEN!$GA82</f>
        <v>0</v>
      </c>
      <c r="D86" s="41">
        <f>[1]ORDEN!$GD82</f>
        <v>109121</v>
      </c>
      <c r="E86" s="41">
        <f>[1]ORDEN!$GG82</f>
        <v>0</v>
      </c>
      <c r="F86" s="13">
        <f t="shared" si="5"/>
        <v>109121</v>
      </c>
      <c r="G86" s="60">
        <f>[1]ORDEN!$GB82</f>
        <v>4500000</v>
      </c>
      <c r="H86" s="127">
        <f t="shared" si="0"/>
        <v>0</v>
      </c>
      <c r="I86" s="128">
        <f t="shared" si="1"/>
        <v>2.4249111111111112</v>
      </c>
      <c r="J86" s="128">
        <f t="shared" si="2"/>
        <v>0</v>
      </c>
      <c r="K86" s="129">
        <f t="shared" si="3"/>
        <v>2.4249111111111112</v>
      </c>
    </row>
    <row r="87" spans="1:11" ht="15.75" x14ac:dyDescent="0.2">
      <c r="A87" s="1">
        <v>81</v>
      </c>
      <c r="B87" s="19" t="s">
        <v>142</v>
      </c>
      <c r="C87" s="85">
        <f>[1]ORDEN!$GA83</f>
        <v>0</v>
      </c>
      <c r="D87" s="41">
        <f>[1]ORDEN!$GD83</f>
        <v>0</v>
      </c>
      <c r="E87" s="41">
        <f>[1]ORDEN!$GG83</f>
        <v>0</v>
      </c>
      <c r="F87" s="13">
        <f t="shared" si="5"/>
        <v>0</v>
      </c>
      <c r="G87" s="60">
        <f>[1]ORDEN!$GB83</f>
        <v>2250000</v>
      </c>
      <c r="H87" s="127">
        <f t="shared" si="0"/>
        <v>0</v>
      </c>
      <c r="I87" s="128">
        <f t="shared" si="1"/>
        <v>0</v>
      </c>
      <c r="J87" s="128">
        <f t="shared" si="2"/>
        <v>0</v>
      </c>
      <c r="K87" s="129">
        <f t="shared" si="3"/>
        <v>0</v>
      </c>
    </row>
    <row r="88" spans="1:11" ht="15.75" x14ac:dyDescent="0.2">
      <c r="A88" s="1">
        <v>82</v>
      </c>
      <c r="B88" s="19" t="s">
        <v>143</v>
      </c>
      <c r="C88" s="85">
        <f>[1]ORDEN!$GA84</f>
        <v>0</v>
      </c>
      <c r="D88" s="41">
        <f>[1]ORDEN!$GD84</f>
        <v>196144.57</v>
      </c>
      <c r="E88" s="41">
        <f>[1]ORDEN!$GG84</f>
        <v>0</v>
      </c>
      <c r="F88" s="13">
        <f t="shared" si="5"/>
        <v>196144.57</v>
      </c>
      <c r="G88" s="60">
        <f>[1]ORDEN!$GB84</f>
        <v>4500000</v>
      </c>
      <c r="H88" s="127">
        <f t="shared" si="0"/>
        <v>0</v>
      </c>
      <c r="I88" s="128">
        <f t="shared" si="1"/>
        <v>4.3587682222222224</v>
      </c>
      <c r="J88" s="128">
        <f t="shared" si="2"/>
        <v>0</v>
      </c>
      <c r="K88" s="129">
        <f t="shared" si="3"/>
        <v>4.3587682222222224</v>
      </c>
    </row>
    <row r="89" spans="1:11" ht="15.75" x14ac:dyDescent="0.2">
      <c r="A89" s="1">
        <v>83</v>
      </c>
      <c r="B89" s="19" t="s">
        <v>144</v>
      </c>
      <c r="C89" s="85">
        <f>[1]ORDEN!$GA85</f>
        <v>0</v>
      </c>
      <c r="D89" s="41">
        <f>[1]ORDEN!$GD85</f>
        <v>220800</v>
      </c>
      <c r="E89" s="41">
        <f>[1]ORDEN!$GG85</f>
        <v>0</v>
      </c>
      <c r="F89" s="13">
        <f t="shared" si="5"/>
        <v>220800</v>
      </c>
      <c r="G89" s="60">
        <f>[1]ORDEN!$GB85</f>
        <v>4500000</v>
      </c>
      <c r="H89" s="127">
        <f t="shared" si="0"/>
        <v>0</v>
      </c>
      <c r="I89" s="128">
        <f t="shared" si="1"/>
        <v>4.9066666666666672</v>
      </c>
      <c r="J89" s="128">
        <f t="shared" si="2"/>
        <v>0</v>
      </c>
      <c r="K89" s="129">
        <f t="shared" si="3"/>
        <v>4.9066666666666672</v>
      </c>
    </row>
    <row r="90" spans="1:11" ht="15.75" x14ac:dyDescent="0.2">
      <c r="A90" s="1">
        <v>84</v>
      </c>
      <c r="B90" s="19" t="s">
        <v>145</v>
      </c>
      <c r="C90" s="85">
        <f>[1]ORDEN!$GA86</f>
        <v>0</v>
      </c>
      <c r="D90" s="41">
        <f>[1]ORDEN!$GD86</f>
        <v>112000.71</v>
      </c>
      <c r="E90" s="41">
        <f>[1]ORDEN!$GG86</f>
        <v>0</v>
      </c>
      <c r="F90" s="13">
        <f t="shared" si="5"/>
        <v>112000.71</v>
      </c>
      <c r="G90" s="60">
        <f>[1]ORDEN!$GB86</f>
        <v>4500000</v>
      </c>
      <c r="H90" s="127">
        <f t="shared" si="0"/>
        <v>0</v>
      </c>
      <c r="I90" s="128">
        <f t="shared" si="1"/>
        <v>2.488904666666667</v>
      </c>
      <c r="J90" s="128">
        <f t="shared" si="2"/>
        <v>0</v>
      </c>
      <c r="K90" s="129">
        <f t="shared" si="3"/>
        <v>2.488904666666667</v>
      </c>
    </row>
    <row r="91" spans="1:11" ht="15.75" x14ac:dyDescent="0.2">
      <c r="A91" s="1">
        <v>85</v>
      </c>
      <c r="B91" s="19" t="s">
        <v>146</v>
      </c>
      <c r="C91" s="85">
        <f>[1]ORDEN!$GA87</f>
        <v>0</v>
      </c>
      <c r="D91" s="41">
        <f>[1]ORDEN!$GD87</f>
        <v>142747</v>
      </c>
      <c r="E91" s="41">
        <f>[1]ORDEN!$GG87</f>
        <v>0</v>
      </c>
      <c r="F91" s="13">
        <f t="shared" si="5"/>
        <v>142747</v>
      </c>
      <c r="G91" s="60">
        <f>[1]ORDEN!$GB87</f>
        <v>2250000</v>
      </c>
      <c r="H91" s="127">
        <f t="shared" si="0"/>
        <v>0</v>
      </c>
      <c r="I91" s="128">
        <f t="shared" si="1"/>
        <v>6.3443111111111117</v>
      </c>
      <c r="J91" s="128">
        <f t="shared" si="2"/>
        <v>0</v>
      </c>
      <c r="K91" s="129">
        <f t="shared" si="3"/>
        <v>6.3443111111111117</v>
      </c>
    </row>
    <row r="92" spans="1:11" ht="16.5" thickBot="1" x14ac:dyDescent="0.25">
      <c r="A92" s="1">
        <v>86</v>
      </c>
      <c r="B92" s="19" t="s">
        <v>147</v>
      </c>
      <c r="C92" s="122">
        <f>[1]ORDEN!$GA88</f>
        <v>0</v>
      </c>
      <c r="D92" s="123">
        <f>[1]ORDEN!$GD88</f>
        <v>63250</v>
      </c>
      <c r="E92" s="123">
        <f>[1]ORDEN!$GG88</f>
        <v>6459.91</v>
      </c>
      <c r="F92" s="13">
        <f t="shared" si="5"/>
        <v>69709.91</v>
      </c>
      <c r="G92" s="60">
        <f>[1]ORDEN!$GB88</f>
        <v>2249903</v>
      </c>
      <c r="H92" s="127">
        <f t="shared" si="0"/>
        <v>0</v>
      </c>
      <c r="I92" s="128">
        <f t="shared" si="1"/>
        <v>2.8112323064594342</v>
      </c>
      <c r="J92" s="128">
        <f t="shared" si="2"/>
        <v>0.28711948915131008</v>
      </c>
      <c r="K92" s="129">
        <f t="shared" si="3"/>
        <v>3.098351795610744</v>
      </c>
    </row>
    <row r="93" spans="1:11" ht="17.25" thickTop="1" thickBot="1" x14ac:dyDescent="0.25">
      <c r="A93" s="172" t="s">
        <v>6</v>
      </c>
      <c r="B93" s="173"/>
      <c r="C93" s="63">
        <f>SUM(C7:C92)</f>
        <v>765460713.84000003</v>
      </c>
      <c r="D93" s="64">
        <f>SUM(D7:D92)</f>
        <v>527993427.37</v>
      </c>
      <c r="E93" s="64">
        <f>SUM(E7:E92)</f>
        <v>119309656.89999998</v>
      </c>
      <c r="F93" s="64">
        <f>SUM(C93:E93)</f>
        <v>1412763798.1100001</v>
      </c>
      <c r="G93" s="65">
        <f>SUM(G7:G92)</f>
        <v>3955357056.1099992</v>
      </c>
      <c r="H93" s="46">
        <f>+C93/G93*100</f>
        <v>19.35250605650284</v>
      </c>
      <c r="I93" s="47">
        <f>+D93/G93*100</f>
        <v>13.348818321076408</v>
      </c>
      <c r="J93" s="47">
        <f>+E93/G93*100</f>
        <v>3.016406741730119</v>
      </c>
      <c r="K93" s="55">
        <f>+F93/G93*100</f>
        <v>35.71773111930937</v>
      </c>
    </row>
    <row r="94" spans="1:11" ht="18.75" customHeight="1" thickTop="1" x14ac:dyDescent="0.2">
      <c r="A94" s="6" t="s">
        <v>134</v>
      </c>
      <c r="B94" s="130"/>
      <c r="C94" s="130"/>
      <c r="D94" s="130"/>
      <c r="E94" s="130"/>
      <c r="F94" s="130"/>
      <c r="G94" s="130"/>
      <c r="H94" s="130"/>
      <c r="I94" s="130"/>
      <c r="J94" s="130"/>
      <c r="K94" s="130"/>
    </row>
  </sheetData>
  <mergeCells count="8">
    <mergeCell ref="A93:B93"/>
    <mergeCell ref="B4:B6"/>
    <mergeCell ref="A4:A6"/>
    <mergeCell ref="A1:K1"/>
    <mergeCell ref="C4:K4"/>
    <mergeCell ref="C5:F5"/>
    <mergeCell ref="G5:G6"/>
    <mergeCell ref="H5:K5"/>
  </mergeCells>
  <phoneticPr fontId="6" type="noConversion"/>
  <printOptions horizontalCentered="1"/>
  <pageMargins left="0.19685039370078741" right="0.19685039370078741" top="0.19685039370078741" bottom="0" header="0" footer="0"/>
  <pageSetup paperSize="256" scale="4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showGridLines="0" view="pageBreakPreview" zoomScale="90" zoomScaleNormal="100" zoomScaleSheetLayoutView="90" workbookViewId="0">
      <selection activeCell="D17" sqref="D17"/>
    </sheetView>
  </sheetViews>
  <sheetFormatPr baseColWidth="10" defaultRowHeight="12.75" x14ac:dyDescent="0.2"/>
  <cols>
    <col min="1" max="1" width="5.85546875" style="76" customWidth="1"/>
    <col min="2" max="2" width="53" style="73" customWidth="1"/>
    <col min="3" max="3" width="14.42578125" style="71" customWidth="1"/>
    <col min="4" max="4" width="13.5703125" style="71" customWidth="1"/>
    <col min="5" max="5" width="12.140625" style="71" customWidth="1"/>
    <col min="6" max="6" width="15.85546875" style="71" customWidth="1"/>
    <col min="7" max="7" width="5.85546875" style="76" customWidth="1"/>
    <col min="8" max="8" width="52.42578125" style="73" customWidth="1"/>
    <col min="9" max="10" width="12.5703125" style="71" customWidth="1"/>
    <col min="11" max="11" width="12.28515625" style="71" customWidth="1"/>
    <col min="12" max="12" width="15.42578125" style="71" customWidth="1"/>
    <col min="13" max="16384" width="11.42578125" style="71"/>
  </cols>
  <sheetData>
    <row r="1" spans="1:12" ht="40.5" customHeight="1" x14ac:dyDescent="0.2">
      <c r="A1" s="180" t="s">
        <v>157</v>
      </c>
      <c r="B1" s="180"/>
      <c r="C1" s="180"/>
      <c r="D1" s="180"/>
      <c r="E1" s="180"/>
      <c r="F1" s="180"/>
      <c r="G1" s="180" t="s">
        <v>157</v>
      </c>
      <c r="H1" s="180"/>
      <c r="I1" s="180"/>
      <c r="J1" s="180"/>
      <c r="K1" s="180"/>
      <c r="L1" s="180"/>
    </row>
    <row r="2" spans="1:12" ht="13.5" customHeight="1" x14ac:dyDescent="0.25">
      <c r="A2" s="181"/>
      <c r="B2" s="181"/>
      <c r="C2" s="181"/>
      <c r="D2" s="181"/>
      <c r="E2" s="181"/>
      <c r="F2" s="181"/>
      <c r="G2" s="111"/>
      <c r="H2" s="111"/>
      <c r="I2" s="112"/>
      <c r="J2" s="112"/>
      <c r="K2" s="112"/>
      <c r="L2" s="112"/>
    </row>
    <row r="3" spans="1:12" ht="15.75" customHeight="1" thickBot="1" x14ac:dyDescent="0.3">
      <c r="A3" s="72"/>
      <c r="F3" s="25" t="s">
        <v>168</v>
      </c>
      <c r="G3" s="72"/>
      <c r="H3" s="77"/>
      <c r="I3" s="113"/>
      <c r="J3" s="113"/>
      <c r="K3" s="113"/>
      <c r="L3" s="25" t="s">
        <v>169</v>
      </c>
    </row>
    <row r="4" spans="1:12" ht="33.75" customHeight="1" thickTop="1" thickBot="1" x14ac:dyDescent="0.25">
      <c r="A4" s="143" t="s">
        <v>7</v>
      </c>
      <c r="B4" s="12" t="s">
        <v>50</v>
      </c>
      <c r="C4" s="66" t="s">
        <v>75</v>
      </c>
      <c r="D4" s="66" t="s">
        <v>76</v>
      </c>
      <c r="E4" s="66" t="s">
        <v>77</v>
      </c>
      <c r="F4" s="144" t="s">
        <v>158</v>
      </c>
      <c r="G4" s="143" t="s">
        <v>7</v>
      </c>
      <c r="H4" s="12" t="s">
        <v>50</v>
      </c>
      <c r="I4" s="66" t="s">
        <v>75</v>
      </c>
      <c r="J4" s="66" t="s">
        <v>76</v>
      </c>
      <c r="K4" s="66" t="s">
        <v>77</v>
      </c>
      <c r="L4" s="144" t="s">
        <v>158</v>
      </c>
    </row>
    <row r="5" spans="1:12" ht="15" customHeight="1" thickTop="1" x14ac:dyDescent="0.25">
      <c r="A5" s="91">
        <v>1</v>
      </c>
      <c r="B5" s="92" t="s">
        <v>10</v>
      </c>
      <c r="C5" s="139">
        <f>'[1]28'!$AE6</f>
        <v>8</v>
      </c>
      <c r="D5" s="93">
        <f>'[1]28'!$AF6</f>
        <v>46</v>
      </c>
      <c r="E5" s="93">
        <f>'[1]28'!$AG6</f>
        <v>0</v>
      </c>
      <c r="F5" s="94">
        <f t="shared" ref="F5:F91" si="0">SUM(C5:E5)</f>
        <v>54</v>
      </c>
      <c r="G5" s="91">
        <v>1</v>
      </c>
      <c r="H5" s="92" t="s">
        <v>10</v>
      </c>
      <c r="I5" s="114">
        <f t="shared" ref="I5:I90" si="1">IFERROR(C5/F5*100,0)</f>
        <v>14.814814814814813</v>
      </c>
      <c r="J5" s="115">
        <f t="shared" ref="J5:J90" si="2">IFERROR(D5/F5*100,0)</f>
        <v>85.18518518518519</v>
      </c>
      <c r="K5" s="115">
        <f t="shared" ref="K5:K90" si="3">IFERROR(E5/F5*100,0)</f>
        <v>0</v>
      </c>
      <c r="L5" s="116">
        <f>SUM(I5:K5)</f>
        <v>100</v>
      </c>
    </row>
    <row r="6" spans="1:12" ht="15.75" x14ac:dyDescent="0.25">
      <c r="A6" s="95">
        <v>2</v>
      </c>
      <c r="B6" s="96" t="s">
        <v>48</v>
      </c>
      <c r="C6" s="140">
        <f>'[1]28'!$AE7</f>
        <v>44</v>
      </c>
      <c r="D6" s="97">
        <f>'[1]28'!$AF7</f>
        <v>0</v>
      </c>
      <c r="E6" s="97">
        <f>'[1]28'!$AG7</f>
        <v>0</v>
      </c>
      <c r="F6" s="98">
        <f t="shared" si="0"/>
        <v>44</v>
      </c>
      <c r="G6" s="95">
        <v>2</v>
      </c>
      <c r="H6" s="96" t="s">
        <v>48</v>
      </c>
      <c r="I6" s="114">
        <f t="shared" si="1"/>
        <v>100</v>
      </c>
      <c r="J6" s="115">
        <f t="shared" si="2"/>
        <v>0</v>
      </c>
      <c r="K6" s="115">
        <f t="shared" si="3"/>
        <v>0</v>
      </c>
      <c r="L6" s="116">
        <f t="shared" ref="L6:L91" si="4">SUM(I6:K6)</f>
        <v>100</v>
      </c>
    </row>
    <row r="7" spans="1:12" ht="15.75" x14ac:dyDescent="0.25">
      <c r="A7" s="95">
        <v>3</v>
      </c>
      <c r="B7" s="96" t="s">
        <v>11</v>
      </c>
      <c r="C7" s="140">
        <f>'[1]28'!$AE8</f>
        <v>48</v>
      </c>
      <c r="D7" s="97">
        <f>'[1]28'!$AF8</f>
        <v>61</v>
      </c>
      <c r="E7" s="97">
        <f>'[1]28'!$AG8</f>
        <v>3</v>
      </c>
      <c r="F7" s="98">
        <f t="shared" si="0"/>
        <v>112</v>
      </c>
      <c r="G7" s="95">
        <v>3</v>
      </c>
      <c r="H7" s="96" t="s">
        <v>11</v>
      </c>
      <c r="I7" s="114">
        <f t="shared" si="1"/>
        <v>42.857142857142854</v>
      </c>
      <c r="J7" s="115">
        <f t="shared" si="2"/>
        <v>54.464285714285708</v>
      </c>
      <c r="K7" s="115">
        <f t="shared" si="3"/>
        <v>2.6785714285714284</v>
      </c>
      <c r="L7" s="116">
        <f t="shared" si="4"/>
        <v>99.999999999999986</v>
      </c>
    </row>
    <row r="8" spans="1:12" ht="15.75" x14ac:dyDescent="0.25">
      <c r="A8" s="95">
        <v>4</v>
      </c>
      <c r="B8" s="96" t="s">
        <v>46</v>
      </c>
      <c r="C8" s="140">
        <f>'[1]28'!$AE9</f>
        <v>25</v>
      </c>
      <c r="D8" s="97">
        <f>'[1]28'!$AF9</f>
        <v>3</v>
      </c>
      <c r="E8" s="97">
        <f>'[1]28'!$AG9</f>
        <v>1</v>
      </c>
      <c r="F8" s="98">
        <f t="shared" si="0"/>
        <v>29</v>
      </c>
      <c r="G8" s="95">
        <v>4</v>
      </c>
      <c r="H8" s="96" t="s">
        <v>46</v>
      </c>
      <c r="I8" s="114">
        <f t="shared" si="1"/>
        <v>86.206896551724128</v>
      </c>
      <c r="J8" s="115">
        <f t="shared" si="2"/>
        <v>10.344827586206897</v>
      </c>
      <c r="K8" s="115">
        <f t="shared" si="3"/>
        <v>3.4482758620689653</v>
      </c>
      <c r="L8" s="116">
        <f t="shared" si="4"/>
        <v>99.999999999999986</v>
      </c>
    </row>
    <row r="9" spans="1:12" ht="15.75" x14ac:dyDescent="0.25">
      <c r="A9" s="95">
        <v>5</v>
      </c>
      <c r="B9" s="96" t="s">
        <v>12</v>
      </c>
      <c r="C9" s="140">
        <f>'[1]28'!$AE10</f>
        <v>146</v>
      </c>
      <c r="D9" s="97">
        <f>'[1]28'!$AF10</f>
        <v>418</v>
      </c>
      <c r="E9" s="97">
        <f>'[1]28'!$AG10</f>
        <v>1</v>
      </c>
      <c r="F9" s="98">
        <f t="shared" si="0"/>
        <v>565</v>
      </c>
      <c r="G9" s="95">
        <v>5</v>
      </c>
      <c r="H9" s="96" t="s">
        <v>12</v>
      </c>
      <c r="I9" s="114">
        <f t="shared" si="1"/>
        <v>25.840707964601773</v>
      </c>
      <c r="J9" s="115">
        <f t="shared" si="2"/>
        <v>73.982300884955748</v>
      </c>
      <c r="K9" s="115">
        <f t="shared" si="3"/>
        <v>0.17699115044247787</v>
      </c>
      <c r="L9" s="116">
        <f t="shared" si="4"/>
        <v>100</v>
      </c>
    </row>
    <row r="10" spans="1:12" ht="15.75" x14ac:dyDescent="0.25">
      <c r="A10" s="95">
        <v>6</v>
      </c>
      <c r="B10" s="96" t="s">
        <v>13</v>
      </c>
      <c r="C10" s="140">
        <f>'[1]28'!$AE11</f>
        <v>7</v>
      </c>
      <c r="D10" s="97">
        <f>'[1]28'!$AF11</f>
        <v>16</v>
      </c>
      <c r="E10" s="97">
        <f>'[1]28'!$AG11</f>
        <v>0</v>
      </c>
      <c r="F10" s="98">
        <f t="shared" si="0"/>
        <v>23</v>
      </c>
      <c r="G10" s="95">
        <v>6</v>
      </c>
      <c r="H10" s="96" t="s">
        <v>13</v>
      </c>
      <c r="I10" s="114">
        <f t="shared" si="1"/>
        <v>30.434782608695656</v>
      </c>
      <c r="J10" s="115">
        <f t="shared" si="2"/>
        <v>69.565217391304344</v>
      </c>
      <c r="K10" s="115">
        <f t="shared" si="3"/>
        <v>0</v>
      </c>
      <c r="L10" s="116">
        <f t="shared" si="4"/>
        <v>100</v>
      </c>
    </row>
    <row r="11" spans="1:12" ht="15.75" x14ac:dyDescent="0.25">
      <c r="A11" s="95">
        <v>7</v>
      </c>
      <c r="B11" s="96" t="s">
        <v>1</v>
      </c>
      <c r="C11" s="140">
        <f>'[1]28'!$AE12</f>
        <v>29</v>
      </c>
      <c r="D11" s="97">
        <f>'[1]28'!$AF12</f>
        <v>6</v>
      </c>
      <c r="E11" s="97">
        <f>'[1]28'!$AG12</f>
        <v>5</v>
      </c>
      <c r="F11" s="98">
        <f t="shared" si="0"/>
        <v>40</v>
      </c>
      <c r="G11" s="95">
        <v>7</v>
      </c>
      <c r="H11" s="96" t="s">
        <v>1</v>
      </c>
      <c r="I11" s="114">
        <f t="shared" si="1"/>
        <v>72.5</v>
      </c>
      <c r="J11" s="115">
        <f t="shared" si="2"/>
        <v>15</v>
      </c>
      <c r="K11" s="115">
        <f t="shared" si="3"/>
        <v>12.5</v>
      </c>
      <c r="L11" s="116">
        <f t="shared" si="4"/>
        <v>100</v>
      </c>
    </row>
    <row r="12" spans="1:12" ht="15.75" x14ac:dyDescent="0.25">
      <c r="A12" s="95">
        <v>8</v>
      </c>
      <c r="B12" s="96" t="s">
        <v>14</v>
      </c>
      <c r="C12" s="140">
        <f>'[1]28'!$AE13</f>
        <v>0</v>
      </c>
      <c r="D12" s="97">
        <f>'[1]28'!$AF13</f>
        <v>47</v>
      </c>
      <c r="E12" s="97">
        <f>'[1]28'!$AG13</f>
        <v>4</v>
      </c>
      <c r="F12" s="98">
        <f t="shared" si="0"/>
        <v>51</v>
      </c>
      <c r="G12" s="95">
        <v>8</v>
      </c>
      <c r="H12" s="96" t="s">
        <v>14</v>
      </c>
      <c r="I12" s="114">
        <f t="shared" si="1"/>
        <v>0</v>
      </c>
      <c r="J12" s="115">
        <f t="shared" si="2"/>
        <v>92.156862745098039</v>
      </c>
      <c r="K12" s="115">
        <f t="shared" si="3"/>
        <v>7.8431372549019605</v>
      </c>
      <c r="L12" s="116">
        <f t="shared" si="4"/>
        <v>100</v>
      </c>
    </row>
    <row r="13" spans="1:12" ht="15.75" x14ac:dyDescent="0.25">
      <c r="A13" s="95">
        <v>9</v>
      </c>
      <c r="B13" s="96" t="s">
        <v>25</v>
      </c>
      <c r="C13" s="140">
        <f>'[1]28'!$AE14</f>
        <v>4</v>
      </c>
      <c r="D13" s="97">
        <f>'[1]28'!$AF14</f>
        <v>70</v>
      </c>
      <c r="E13" s="97">
        <f>'[1]28'!$AG14</f>
        <v>0</v>
      </c>
      <c r="F13" s="98">
        <f t="shared" si="0"/>
        <v>74</v>
      </c>
      <c r="G13" s="95">
        <v>9</v>
      </c>
      <c r="H13" s="96" t="s">
        <v>25</v>
      </c>
      <c r="I13" s="114">
        <f t="shared" si="1"/>
        <v>5.4054054054054053</v>
      </c>
      <c r="J13" s="115">
        <f t="shared" si="2"/>
        <v>94.594594594594597</v>
      </c>
      <c r="K13" s="115">
        <f t="shared" si="3"/>
        <v>0</v>
      </c>
      <c r="L13" s="116">
        <f t="shared" si="4"/>
        <v>100</v>
      </c>
    </row>
    <row r="14" spans="1:12" ht="15.75" x14ac:dyDescent="0.25">
      <c r="A14" s="95">
        <v>10</v>
      </c>
      <c r="B14" s="96" t="s">
        <v>26</v>
      </c>
      <c r="C14" s="140">
        <f>'[1]28'!$AE15</f>
        <v>6</v>
      </c>
      <c r="D14" s="97">
        <f>'[1]28'!$AF15</f>
        <v>2</v>
      </c>
      <c r="E14" s="97">
        <f>'[1]28'!$AG15</f>
        <v>11</v>
      </c>
      <c r="F14" s="98">
        <f t="shared" si="0"/>
        <v>19</v>
      </c>
      <c r="G14" s="95">
        <v>10</v>
      </c>
      <c r="H14" s="96" t="s">
        <v>26</v>
      </c>
      <c r="I14" s="114">
        <f t="shared" si="1"/>
        <v>31.578947368421051</v>
      </c>
      <c r="J14" s="115">
        <f t="shared" si="2"/>
        <v>10.526315789473683</v>
      </c>
      <c r="K14" s="115">
        <f t="shared" si="3"/>
        <v>57.894736842105267</v>
      </c>
      <c r="L14" s="116">
        <f t="shared" si="4"/>
        <v>100</v>
      </c>
    </row>
    <row r="15" spans="1:12" ht="15.75" x14ac:dyDescent="0.25">
      <c r="A15" s="95">
        <v>11</v>
      </c>
      <c r="B15" s="99" t="s">
        <v>47</v>
      </c>
      <c r="C15" s="140">
        <f>'[1]28'!$AE16</f>
        <v>11</v>
      </c>
      <c r="D15" s="97">
        <f>'[1]28'!$AF16</f>
        <v>240</v>
      </c>
      <c r="E15" s="97">
        <f>'[1]28'!$AG16</f>
        <v>0</v>
      </c>
      <c r="F15" s="98">
        <f t="shared" si="0"/>
        <v>251</v>
      </c>
      <c r="G15" s="95">
        <v>11</v>
      </c>
      <c r="H15" s="99" t="s">
        <v>47</v>
      </c>
      <c r="I15" s="114">
        <f t="shared" si="1"/>
        <v>4.3824701195219129</v>
      </c>
      <c r="J15" s="115">
        <f t="shared" si="2"/>
        <v>95.617529880478088</v>
      </c>
      <c r="K15" s="115">
        <f t="shared" si="3"/>
        <v>0</v>
      </c>
      <c r="L15" s="116">
        <f t="shared" si="4"/>
        <v>100</v>
      </c>
    </row>
    <row r="16" spans="1:12" ht="15.75" x14ac:dyDescent="0.25">
      <c r="A16" s="95">
        <v>12</v>
      </c>
      <c r="B16" s="96" t="s">
        <v>18</v>
      </c>
      <c r="C16" s="140">
        <f>'[1]28'!$AE17</f>
        <v>50</v>
      </c>
      <c r="D16" s="97">
        <f>'[1]28'!$AF17</f>
        <v>31</v>
      </c>
      <c r="E16" s="97">
        <f>'[1]28'!$AG17</f>
        <v>0</v>
      </c>
      <c r="F16" s="98">
        <f t="shared" si="0"/>
        <v>81</v>
      </c>
      <c r="G16" s="95">
        <v>12</v>
      </c>
      <c r="H16" s="96" t="s">
        <v>18</v>
      </c>
      <c r="I16" s="114">
        <f t="shared" si="1"/>
        <v>61.728395061728392</v>
      </c>
      <c r="J16" s="115">
        <f t="shared" si="2"/>
        <v>38.271604938271601</v>
      </c>
      <c r="K16" s="115">
        <f t="shared" si="3"/>
        <v>0</v>
      </c>
      <c r="L16" s="116">
        <f t="shared" si="4"/>
        <v>100</v>
      </c>
    </row>
    <row r="17" spans="1:12" ht="15.75" x14ac:dyDescent="0.25">
      <c r="A17" s="95">
        <v>13</v>
      </c>
      <c r="B17" s="96" t="s">
        <v>49</v>
      </c>
      <c r="C17" s="140">
        <f>'[1]28'!$AE18</f>
        <v>16</v>
      </c>
      <c r="D17" s="97">
        <f>'[1]28'!$AF18</f>
        <v>149</v>
      </c>
      <c r="E17" s="97">
        <f>'[1]28'!$AG18</f>
        <v>0</v>
      </c>
      <c r="F17" s="98">
        <f t="shared" si="0"/>
        <v>165</v>
      </c>
      <c r="G17" s="95">
        <v>13</v>
      </c>
      <c r="H17" s="96" t="s">
        <v>49</v>
      </c>
      <c r="I17" s="114">
        <f t="shared" si="1"/>
        <v>9.6969696969696972</v>
      </c>
      <c r="J17" s="115">
        <f t="shared" si="2"/>
        <v>90.303030303030312</v>
      </c>
      <c r="K17" s="115">
        <f t="shared" si="3"/>
        <v>0</v>
      </c>
      <c r="L17" s="116">
        <f t="shared" si="4"/>
        <v>100.00000000000001</v>
      </c>
    </row>
    <row r="18" spans="1:12" ht="14.25" customHeight="1" x14ac:dyDescent="0.25">
      <c r="A18" s="95">
        <v>14</v>
      </c>
      <c r="B18" s="96" t="s">
        <v>27</v>
      </c>
      <c r="C18" s="140">
        <f>'[1]28'!$AE19</f>
        <v>6</v>
      </c>
      <c r="D18" s="97">
        <f>'[1]28'!$AF19</f>
        <v>4</v>
      </c>
      <c r="E18" s="97">
        <f>'[1]28'!$AG19</f>
        <v>6</v>
      </c>
      <c r="F18" s="98">
        <f t="shared" si="0"/>
        <v>16</v>
      </c>
      <c r="G18" s="95">
        <v>14</v>
      </c>
      <c r="H18" s="96" t="s">
        <v>27</v>
      </c>
      <c r="I18" s="114">
        <f t="shared" si="1"/>
        <v>37.5</v>
      </c>
      <c r="J18" s="115">
        <f t="shared" si="2"/>
        <v>25</v>
      </c>
      <c r="K18" s="115">
        <f t="shared" si="3"/>
        <v>37.5</v>
      </c>
      <c r="L18" s="116">
        <f t="shared" si="4"/>
        <v>100</v>
      </c>
    </row>
    <row r="19" spans="1:12" ht="15.75" x14ac:dyDescent="0.25">
      <c r="A19" s="95">
        <v>15</v>
      </c>
      <c r="B19" s="96" t="s">
        <v>19</v>
      </c>
      <c r="C19" s="140">
        <f>'[1]28'!$AE20</f>
        <v>2</v>
      </c>
      <c r="D19" s="97">
        <f>'[1]28'!$AF20</f>
        <v>9</v>
      </c>
      <c r="E19" s="97">
        <f>'[1]28'!$AG20</f>
        <v>0</v>
      </c>
      <c r="F19" s="98">
        <f t="shared" si="0"/>
        <v>11</v>
      </c>
      <c r="G19" s="95">
        <v>15</v>
      </c>
      <c r="H19" s="96" t="s">
        <v>19</v>
      </c>
      <c r="I19" s="114">
        <f t="shared" si="1"/>
        <v>18.181818181818183</v>
      </c>
      <c r="J19" s="115">
        <f t="shared" si="2"/>
        <v>81.818181818181827</v>
      </c>
      <c r="K19" s="115">
        <f t="shared" si="3"/>
        <v>0</v>
      </c>
      <c r="L19" s="116">
        <f t="shared" si="4"/>
        <v>100.00000000000001</v>
      </c>
    </row>
    <row r="20" spans="1:12" ht="15.75" x14ac:dyDescent="0.25">
      <c r="A20" s="95">
        <v>16</v>
      </c>
      <c r="B20" s="96" t="s">
        <v>28</v>
      </c>
      <c r="C20" s="140">
        <f>'[1]28'!$AE21</f>
        <v>62</v>
      </c>
      <c r="D20" s="97">
        <f>'[1]28'!$AF21</f>
        <v>93</v>
      </c>
      <c r="E20" s="97">
        <f>'[1]28'!$AG21</f>
        <v>2</v>
      </c>
      <c r="F20" s="98">
        <f t="shared" si="0"/>
        <v>157</v>
      </c>
      <c r="G20" s="95">
        <v>16</v>
      </c>
      <c r="H20" s="96" t="s">
        <v>28</v>
      </c>
      <c r="I20" s="114">
        <f t="shared" si="1"/>
        <v>39.490445859872615</v>
      </c>
      <c r="J20" s="115">
        <f t="shared" si="2"/>
        <v>59.235668789808912</v>
      </c>
      <c r="K20" s="115">
        <f t="shared" si="3"/>
        <v>1.2738853503184715</v>
      </c>
      <c r="L20" s="116">
        <f t="shared" si="4"/>
        <v>100</v>
      </c>
    </row>
    <row r="21" spans="1:12" ht="15.75" x14ac:dyDescent="0.25">
      <c r="A21" s="95">
        <v>17</v>
      </c>
      <c r="B21" s="96" t="s">
        <v>21</v>
      </c>
      <c r="C21" s="140">
        <f>'[1]28'!$AE22</f>
        <v>24</v>
      </c>
      <c r="D21" s="97">
        <f>'[1]28'!$AF22</f>
        <v>0</v>
      </c>
      <c r="E21" s="97">
        <f>'[1]28'!$AG22</f>
        <v>0</v>
      </c>
      <c r="F21" s="98">
        <f t="shared" si="0"/>
        <v>24</v>
      </c>
      <c r="G21" s="95">
        <v>17</v>
      </c>
      <c r="H21" s="96" t="s">
        <v>21</v>
      </c>
      <c r="I21" s="114">
        <f t="shared" si="1"/>
        <v>100</v>
      </c>
      <c r="J21" s="115">
        <f t="shared" si="2"/>
        <v>0</v>
      </c>
      <c r="K21" s="115">
        <f t="shared" si="3"/>
        <v>0</v>
      </c>
      <c r="L21" s="116">
        <f t="shared" si="4"/>
        <v>100</v>
      </c>
    </row>
    <row r="22" spans="1:12" ht="15.75" x14ac:dyDescent="0.25">
      <c r="A22" s="95">
        <v>18</v>
      </c>
      <c r="B22" s="96" t="s">
        <v>22</v>
      </c>
      <c r="C22" s="140">
        <f>'[1]28'!$AE23</f>
        <v>0</v>
      </c>
      <c r="D22" s="97">
        <f>'[1]28'!$AF23</f>
        <v>1</v>
      </c>
      <c r="E22" s="97">
        <f>'[1]28'!$AG23</f>
        <v>0</v>
      </c>
      <c r="F22" s="98">
        <f t="shared" si="0"/>
        <v>1</v>
      </c>
      <c r="G22" s="95">
        <v>18</v>
      </c>
      <c r="H22" s="96" t="s">
        <v>22</v>
      </c>
      <c r="I22" s="114">
        <f t="shared" si="1"/>
        <v>0</v>
      </c>
      <c r="J22" s="115">
        <f t="shared" si="2"/>
        <v>100</v>
      </c>
      <c r="K22" s="115">
        <f t="shared" si="3"/>
        <v>0</v>
      </c>
      <c r="L22" s="116">
        <f t="shared" si="4"/>
        <v>100</v>
      </c>
    </row>
    <row r="23" spans="1:12" ht="15.75" x14ac:dyDescent="0.25">
      <c r="A23" s="95">
        <v>19</v>
      </c>
      <c r="B23" s="96" t="s">
        <v>17</v>
      </c>
      <c r="C23" s="140">
        <f>'[1]28'!$AE24</f>
        <v>11</v>
      </c>
      <c r="D23" s="97">
        <f>'[1]28'!$AF24</f>
        <v>52</v>
      </c>
      <c r="E23" s="97">
        <f>'[1]28'!$AG24</f>
        <v>2</v>
      </c>
      <c r="F23" s="98">
        <f t="shared" si="0"/>
        <v>65</v>
      </c>
      <c r="G23" s="95">
        <v>19</v>
      </c>
      <c r="H23" s="96" t="s">
        <v>17</v>
      </c>
      <c r="I23" s="114">
        <f t="shared" si="1"/>
        <v>16.923076923076923</v>
      </c>
      <c r="J23" s="115">
        <f t="shared" si="2"/>
        <v>80</v>
      </c>
      <c r="K23" s="115">
        <f t="shared" si="3"/>
        <v>3.0769230769230771</v>
      </c>
      <c r="L23" s="116">
        <f t="shared" si="4"/>
        <v>100</v>
      </c>
    </row>
    <row r="24" spans="1:12" ht="15.75" x14ac:dyDescent="0.25">
      <c r="A24" s="95">
        <v>20</v>
      </c>
      <c r="B24" s="96" t="s">
        <v>138</v>
      </c>
      <c r="C24" s="140">
        <f>'[1]28'!$AE25</f>
        <v>5</v>
      </c>
      <c r="D24" s="97">
        <f>'[1]28'!$AF25</f>
        <v>0</v>
      </c>
      <c r="E24" s="97">
        <f>'[1]28'!$AG25</f>
        <v>0</v>
      </c>
      <c r="F24" s="98">
        <f t="shared" si="0"/>
        <v>5</v>
      </c>
      <c r="G24" s="95">
        <v>20</v>
      </c>
      <c r="H24" s="96" t="s">
        <v>138</v>
      </c>
      <c r="I24" s="114">
        <f t="shared" si="1"/>
        <v>100</v>
      </c>
      <c r="J24" s="115">
        <f t="shared" si="2"/>
        <v>0</v>
      </c>
      <c r="K24" s="115">
        <f t="shared" si="3"/>
        <v>0</v>
      </c>
      <c r="L24" s="116">
        <f t="shared" si="4"/>
        <v>100</v>
      </c>
    </row>
    <row r="25" spans="1:12" ht="15.75" x14ac:dyDescent="0.25">
      <c r="A25" s="95">
        <v>21</v>
      </c>
      <c r="B25" s="96" t="s">
        <v>24</v>
      </c>
      <c r="C25" s="140">
        <f>'[1]28'!$AE26</f>
        <v>15</v>
      </c>
      <c r="D25" s="97">
        <f>'[1]28'!$AF26</f>
        <v>10</v>
      </c>
      <c r="E25" s="97">
        <f>'[1]28'!$AG26</f>
        <v>0</v>
      </c>
      <c r="F25" s="98">
        <f t="shared" si="0"/>
        <v>25</v>
      </c>
      <c r="G25" s="95">
        <v>21</v>
      </c>
      <c r="H25" s="96" t="s">
        <v>24</v>
      </c>
      <c r="I25" s="114">
        <f t="shared" si="1"/>
        <v>60</v>
      </c>
      <c r="J25" s="115">
        <f t="shared" si="2"/>
        <v>40</v>
      </c>
      <c r="K25" s="115">
        <f t="shared" si="3"/>
        <v>0</v>
      </c>
      <c r="L25" s="116">
        <f t="shared" si="4"/>
        <v>100</v>
      </c>
    </row>
    <row r="26" spans="1:12" ht="15.75" x14ac:dyDescent="0.25">
      <c r="A26" s="95">
        <v>22</v>
      </c>
      <c r="B26" s="96" t="s">
        <v>8</v>
      </c>
      <c r="C26" s="140">
        <f>'[1]28'!$AE27</f>
        <v>1</v>
      </c>
      <c r="D26" s="97">
        <f>'[1]28'!$AF27</f>
        <v>3</v>
      </c>
      <c r="E26" s="97">
        <f>'[1]28'!$AG27</f>
        <v>0</v>
      </c>
      <c r="F26" s="98">
        <f t="shared" si="0"/>
        <v>4</v>
      </c>
      <c r="G26" s="95">
        <v>22</v>
      </c>
      <c r="H26" s="96" t="s">
        <v>8</v>
      </c>
      <c r="I26" s="114">
        <f t="shared" si="1"/>
        <v>25</v>
      </c>
      <c r="J26" s="115">
        <f t="shared" si="2"/>
        <v>75</v>
      </c>
      <c r="K26" s="115">
        <f t="shared" si="3"/>
        <v>0</v>
      </c>
      <c r="L26" s="116">
        <f t="shared" si="4"/>
        <v>100</v>
      </c>
    </row>
    <row r="27" spans="1:12" ht="15.75" x14ac:dyDescent="0.25">
      <c r="A27" s="95">
        <v>23</v>
      </c>
      <c r="B27" s="96" t="s">
        <v>29</v>
      </c>
      <c r="C27" s="140">
        <f>'[1]28'!$AE28</f>
        <v>90</v>
      </c>
      <c r="D27" s="97">
        <f>'[1]28'!$AF28</f>
        <v>3</v>
      </c>
      <c r="E27" s="97">
        <f>'[1]28'!$AG28</f>
        <v>0</v>
      </c>
      <c r="F27" s="98">
        <f t="shared" si="0"/>
        <v>93</v>
      </c>
      <c r="G27" s="95">
        <v>23</v>
      </c>
      <c r="H27" s="96" t="s">
        <v>29</v>
      </c>
      <c r="I27" s="114">
        <f t="shared" si="1"/>
        <v>96.774193548387103</v>
      </c>
      <c r="J27" s="115">
        <f t="shared" si="2"/>
        <v>3.225806451612903</v>
      </c>
      <c r="K27" s="115">
        <f t="shared" si="3"/>
        <v>0</v>
      </c>
      <c r="L27" s="116">
        <f t="shared" si="4"/>
        <v>100</v>
      </c>
    </row>
    <row r="28" spans="1:12" ht="15.75" x14ac:dyDescent="0.25">
      <c r="A28" s="95">
        <v>24</v>
      </c>
      <c r="B28" s="96" t="s">
        <v>30</v>
      </c>
      <c r="C28" s="140">
        <f>'[1]28'!$AE29</f>
        <v>5</v>
      </c>
      <c r="D28" s="97">
        <f>'[1]28'!$AF29</f>
        <v>115</v>
      </c>
      <c r="E28" s="97">
        <f>'[1]28'!$AG29</f>
        <v>0</v>
      </c>
      <c r="F28" s="98">
        <f t="shared" si="0"/>
        <v>120</v>
      </c>
      <c r="G28" s="95">
        <v>24</v>
      </c>
      <c r="H28" s="96" t="s">
        <v>30</v>
      </c>
      <c r="I28" s="114">
        <f t="shared" si="1"/>
        <v>4.1666666666666661</v>
      </c>
      <c r="J28" s="115">
        <f t="shared" si="2"/>
        <v>95.833333333333343</v>
      </c>
      <c r="K28" s="115">
        <f t="shared" si="3"/>
        <v>0</v>
      </c>
      <c r="L28" s="116">
        <f t="shared" si="4"/>
        <v>100.00000000000001</v>
      </c>
    </row>
    <row r="29" spans="1:12" ht="15.75" x14ac:dyDescent="0.25">
      <c r="A29" s="95">
        <v>25</v>
      </c>
      <c r="B29" s="96" t="s">
        <v>31</v>
      </c>
      <c r="C29" s="140">
        <f>'[1]28'!$AE30</f>
        <v>3</v>
      </c>
      <c r="D29" s="97">
        <f>'[1]28'!$AF30</f>
        <v>29</v>
      </c>
      <c r="E29" s="97">
        <f>'[1]28'!$AG30</f>
        <v>0</v>
      </c>
      <c r="F29" s="98">
        <f t="shared" si="0"/>
        <v>32</v>
      </c>
      <c r="G29" s="95">
        <v>25</v>
      </c>
      <c r="H29" s="96" t="s">
        <v>31</v>
      </c>
      <c r="I29" s="114">
        <f t="shared" si="1"/>
        <v>9.375</v>
      </c>
      <c r="J29" s="115">
        <f t="shared" si="2"/>
        <v>90.625</v>
      </c>
      <c r="K29" s="115">
        <f t="shared" si="3"/>
        <v>0</v>
      </c>
      <c r="L29" s="116">
        <f t="shared" si="4"/>
        <v>100</v>
      </c>
    </row>
    <row r="30" spans="1:12" ht="15.75" x14ac:dyDescent="0.25">
      <c r="A30" s="95">
        <v>26</v>
      </c>
      <c r="B30" s="96" t="s">
        <v>32</v>
      </c>
      <c r="C30" s="140">
        <f>'[1]28'!$AE31</f>
        <v>1</v>
      </c>
      <c r="D30" s="97">
        <f>'[1]28'!$AF31</f>
        <v>15</v>
      </c>
      <c r="E30" s="97">
        <f>'[1]28'!$AG31</f>
        <v>0</v>
      </c>
      <c r="F30" s="98">
        <f t="shared" si="0"/>
        <v>16</v>
      </c>
      <c r="G30" s="95">
        <v>26</v>
      </c>
      <c r="H30" s="96" t="s">
        <v>32</v>
      </c>
      <c r="I30" s="114">
        <f t="shared" si="1"/>
        <v>6.25</v>
      </c>
      <c r="J30" s="115">
        <f t="shared" si="2"/>
        <v>93.75</v>
      </c>
      <c r="K30" s="115">
        <f t="shared" si="3"/>
        <v>0</v>
      </c>
      <c r="L30" s="116">
        <f t="shared" si="4"/>
        <v>100</v>
      </c>
    </row>
    <row r="31" spans="1:12" ht="15.75" x14ac:dyDescent="0.25">
      <c r="A31" s="95">
        <v>27</v>
      </c>
      <c r="B31" s="96" t="s">
        <v>33</v>
      </c>
      <c r="C31" s="140">
        <f>'[1]28'!$AE32</f>
        <v>3</v>
      </c>
      <c r="D31" s="97">
        <f>'[1]28'!$AF32</f>
        <v>76</v>
      </c>
      <c r="E31" s="97">
        <f>'[1]28'!$AG32</f>
        <v>0</v>
      </c>
      <c r="F31" s="98">
        <f t="shared" si="0"/>
        <v>79</v>
      </c>
      <c r="G31" s="95">
        <v>27</v>
      </c>
      <c r="H31" s="96" t="s">
        <v>33</v>
      </c>
      <c r="I31" s="114">
        <f t="shared" si="1"/>
        <v>3.79746835443038</v>
      </c>
      <c r="J31" s="115">
        <f t="shared" si="2"/>
        <v>96.202531645569621</v>
      </c>
      <c r="K31" s="115">
        <f t="shared" si="3"/>
        <v>0</v>
      </c>
      <c r="L31" s="116">
        <f t="shared" si="4"/>
        <v>100</v>
      </c>
    </row>
    <row r="32" spans="1:12" ht="15.75" x14ac:dyDescent="0.25">
      <c r="A32" s="95">
        <v>28</v>
      </c>
      <c r="B32" s="96" t="s">
        <v>3</v>
      </c>
      <c r="C32" s="140">
        <f>'[1]28'!$AE33</f>
        <v>44</v>
      </c>
      <c r="D32" s="97">
        <f>'[1]28'!$AF33</f>
        <v>40</v>
      </c>
      <c r="E32" s="97">
        <f>'[1]28'!$AG33</f>
        <v>13</v>
      </c>
      <c r="F32" s="98">
        <f t="shared" si="0"/>
        <v>97</v>
      </c>
      <c r="G32" s="95">
        <v>28</v>
      </c>
      <c r="H32" s="96" t="s">
        <v>3</v>
      </c>
      <c r="I32" s="114">
        <f t="shared" si="1"/>
        <v>45.360824742268044</v>
      </c>
      <c r="J32" s="115">
        <f t="shared" si="2"/>
        <v>41.237113402061851</v>
      </c>
      <c r="K32" s="115">
        <f t="shared" si="3"/>
        <v>13.402061855670103</v>
      </c>
      <c r="L32" s="116">
        <f t="shared" si="4"/>
        <v>100</v>
      </c>
    </row>
    <row r="33" spans="1:12" ht="15.75" x14ac:dyDescent="0.25">
      <c r="A33" s="95">
        <v>29</v>
      </c>
      <c r="B33" s="96" t="s">
        <v>2</v>
      </c>
      <c r="C33" s="140">
        <f>'[1]28'!$AE34</f>
        <v>0</v>
      </c>
      <c r="D33" s="97">
        <f>'[1]28'!$AF34</f>
        <v>4</v>
      </c>
      <c r="E33" s="97">
        <f>'[1]28'!$AG34</f>
        <v>0</v>
      </c>
      <c r="F33" s="98">
        <f t="shared" si="0"/>
        <v>4</v>
      </c>
      <c r="G33" s="95">
        <v>29</v>
      </c>
      <c r="H33" s="96" t="s">
        <v>2</v>
      </c>
      <c r="I33" s="114">
        <f t="shared" si="1"/>
        <v>0</v>
      </c>
      <c r="J33" s="115">
        <f t="shared" si="2"/>
        <v>100</v>
      </c>
      <c r="K33" s="115">
        <f t="shared" si="3"/>
        <v>0</v>
      </c>
      <c r="L33" s="116">
        <f t="shared" si="4"/>
        <v>100</v>
      </c>
    </row>
    <row r="34" spans="1:12" ht="15.75" x14ac:dyDescent="0.25">
      <c r="A34" s="95">
        <v>30</v>
      </c>
      <c r="B34" s="96" t="s">
        <v>34</v>
      </c>
      <c r="C34" s="140">
        <f>'[1]28'!$AE35</f>
        <v>7</v>
      </c>
      <c r="D34" s="97">
        <f>'[1]28'!$AF35</f>
        <v>14</v>
      </c>
      <c r="E34" s="97">
        <f>'[1]28'!$AG35</f>
        <v>0</v>
      </c>
      <c r="F34" s="98">
        <f t="shared" si="0"/>
        <v>21</v>
      </c>
      <c r="G34" s="95">
        <v>30</v>
      </c>
      <c r="H34" s="96" t="s">
        <v>34</v>
      </c>
      <c r="I34" s="114">
        <f t="shared" si="1"/>
        <v>33.333333333333329</v>
      </c>
      <c r="J34" s="115">
        <f t="shared" si="2"/>
        <v>66.666666666666657</v>
      </c>
      <c r="K34" s="115">
        <f t="shared" si="3"/>
        <v>0</v>
      </c>
      <c r="L34" s="116">
        <f t="shared" si="4"/>
        <v>99.999999999999986</v>
      </c>
    </row>
    <row r="35" spans="1:12" ht="15.75" x14ac:dyDescent="0.25">
      <c r="A35" s="95">
        <v>31</v>
      </c>
      <c r="B35" s="96" t="s">
        <v>35</v>
      </c>
      <c r="C35" s="140">
        <f>'[1]28'!$AE36</f>
        <v>17</v>
      </c>
      <c r="D35" s="97">
        <f>'[1]28'!$AF36</f>
        <v>0</v>
      </c>
      <c r="E35" s="97">
        <f>'[1]28'!$AG36</f>
        <v>0</v>
      </c>
      <c r="F35" s="98">
        <f t="shared" si="0"/>
        <v>17</v>
      </c>
      <c r="G35" s="95">
        <v>31</v>
      </c>
      <c r="H35" s="96" t="s">
        <v>35</v>
      </c>
      <c r="I35" s="114">
        <f t="shared" si="1"/>
        <v>100</v>
      </c>
      <c r="J35" s="115">
        <f t="shared" si="2"/>
        <v>0</v>
      </c>
      <c r="K35" s="115">
        <f t="shared" si="3"/>
        <v>0</v>
      </c>
      <c r="L35" s="116">
        <f t="shared" si="4"/>
        <v>100</v>
      </c>
    </row>
    <row r="36" spans="1:12" ht="15.75" x14ac:dyDescent="0.25">
      <c r="A36" s="95">
        <v>32</v>
      </c>
      <c r="B36" s="96" t="s">
        <v>20</v>
      </c>
      <c r="C36" s="140">
        <f>'[1]28'!$AE37</f>
        <v>38</v>
      </c>
      <c r="D36" s="97">
        <f>'[1]28'!$AF37</f>
        <v>62</v>
      </c>
      <c r="E36" s="97">
        <f>'[1]28'!$AG37</f>
        <v>0</v>
      </c>
      <c r="F36" s="98">
        <f t="shared" si="0"/>
        <v>100</v>
      </c>
      <c r="G36" s="95">
        <v>32</v>
      </c>
      <c r="H36" s="96" t="s">
        <v>20</v>
      </c>
      <c r="I36" s="114">
        <f t="shared" si="1"/>
        <v>38</v>
      </c>
      <c r="J36" s="115">
        <f t="shared" si="2"/>
        <v>62</v>
      </c>
      <c r="K36" s="115">
        <f t="shared" si="3"/>
        <v>0</v>
      </c>
      <c r="L36" s="116">
        <f t="shared" si="4"/>
        <v>100</v>
      </c>
    </row>
    <row r="37" spans="1:12" ht="15.75" x14ac:dyDescent="0.25">
      <c r="A37" s="95">
        <v>33</v>
      </c>
      <c r="B37" s="96" t="s">
        <v>45</v>
      </c>
      <c r="C37" s="140">
        <f>'[1]28'!$AE38</f>
        <v>4</v>
      </c>
      <c r="D37" s="97">
        <f>'[1]28'!$AF38</f>
        <v>2</v>
      </c>
      <c r="E37" s="97">
        <f>'[1]28'!$AG38</f>
        <v>0</v>
      </c>
      <c r="F37" s="98">
        <f t="shared" si="0"/>
        <v>6</v>
      </c>
      <c r="G37" s="95">
        <v>33</v>
      </c>
      <c r="H37" s="96" t="s">
        <v>45</v>
      </c>
      <c r="I37" s="114">
        <f t="shared" si="1"/>
        <v>66.666666666666657</v>
      </c>
      <c r="J37" s="115">
        <f t="shared" si="2"/>
        <v>33.333333333333329</v>
      </c>
      <c r="K37" s="115">
        <f t="shared" si="3"/>
        <v>0</v>
      </c>
      <c r="L37" s="116">
        <f t="shared" si="4"/>
        <v>99.999999999999986</v>
      </c>
    </row>
    <row r="38" spans="1:12" ht="15.75" x14ac:dyDescent="0.25">
      <c r="A38" s="95">
        <v>34</v>
      </c>
      <c r="B38" s="96" t="s">
        <v>36</v>
      </c>
      <c r="C38" s="140">
        <f>'[1]28'!$AE39</f>
        <v>4</v>
      </c>
      <c r="D38" s="97">
        <f>'[1]28'!$AF39</f>
        <v>27</v>
      </c>
      <c r="E38" s="97">
        <f>'[1]28'!$AG39</f>
        <v>0</v>
      </c>
      <c r="F38" s="98">
        <f t="shared" si="0"/>
        <v>31</v>
      </c>
      <c r="G38" s="95">
        <v>34</v>
      </c>
      <c r="H38" s="96" t="s">
        <v>36</v>
      </c>
      <c r="I38" s="114">
        <f t="shared" si="1"/>
        <v>12.903225806451612</v>
      </c>
      <c r="J38" s="115">
        <f t="shared" si="2"/>
        <v>87.096774193548384</v>
      </c>
      <c r="K38" s="115">
        <f t="shared" si="3"/>
        <v>0</v>
      </c>
      <c r="L38" s="116">
        <f t="shared" si="4"/>
        <v>100</v>
      </c>
    </row>
    <row r="39" spans="1:12" ht="15.75" x14ac:dyDescent="0.25">
      <c r="A39" s="95">
        <v>35</v>
      </c>
      <c r="B39" s="96" t="s">
        <v>37</v>
      </c>
      <c r="C39" s="140">
        <f>'[1]28'!$AE40</f>
        <v>9</v>
      </c>
      <c r="D39" s="97">
        <f>'[1]28'!$AF40</f>
        <v>71</v>
      </c>
      <c r="E39" s="97">
        <f>'[1]28'!$AG40</f>
        <v>1</v>
      </c>
      <c r="F39" s="98">
        <f t="shared" si="0"/>
        <v>81</v>
      </c>
      <c r="G39" s="95">
        <v>35</v>
      </c>
      <c r="H39" s="96" t="s">
        <v>37</v>
      </c>
      <c r="I39" s="114">
        <f t="shared" si="1"/>
        <v>11.111111111111111</v>
      </c>
      <c r="J39" s="115">
        <f t="shared" si="2"/>
        <v>87.654320987654316</v>
      </c>
      <c r="K39" s="115">
        <f t="shared" si="3"/>
        <v>1.2345679012345678</v>
      </c>
      <c r="L39" s="116">
        <f t="shared" si="4"/>
        <v>100</v>
      </c>
    </row>
    <row r="40" spans="1:12" ht="15.75" x14ac:dyDescent="0.25">
      <c r="A40" s="95">
        <v>36</v>
      </c>
      <c r="B40" s="96" t="s">
        <v>38</v>
      </c>
      <c r="C40" s="140">
        <f>'[1]28'!$AE41</f>
        <v>4</v>
      </c>
      <c r="D40" s="97">
        <f>'[1]28'!$AF41</f>
        <v>24</v>
      </c>
      <c r="E40" s="97">
        <f>'[1]28'!$AG41</f>
        <v>16</v>
      </c>
      <c r="F40" s="98">
        <f t="shared" si="0"/>
        <v>44</v>
      </c>
      <c r="G40" s="95">
        <v>36</v>
      </c>
      <c r="H40" s="96" t="s">
        <v>38</v>
      </c>
      <c r="I40" s="114">
        <f t="shared" si="1"/>
        <v>9.0909090909090917</v>
      </c>
      <c r="J40" s="115">
        <f t="shared" si="2"/>
        <v>54.54545454545454</v>
      </c>
      <c r="K40" s="115">
        <f t="shared" si="3"/>
        <v>36.363636363636367</v>
      </c>
      <c r="L40" s="116">
        <f t="shared" si="4"/>
        <v>100</v>
      </c>
    </row>
    <row r="41" spans="1:12" ht="15.75" x14ac:dyDescent="0.25">
      <c r="A41" s="95">
        <v>37</v>
      </c>
      <c r="B41" s="96" t="s">
        <v>4</v>
      </c>
      <c r="C41" s="140">
        <f>'[1]28'!$AE42</f>
        <v>68</v>
      </c>
      <c r="D41" s="97">
        <f>'[1]28'!$AF42</f>
        <v>62</v>
      </c>
      <c r="E41" s="97">
        <f>'[1]28'!$AG42</f>
        <v>0</v>
      </c>
      <c r="F41" s="98">
        <f t="shared" si="0"/>
        <v>130</v>
      </c>
      <c r="G41" s="95">
        <v>37</v>
      </c>
      <c r="H41" s="96" t="s">
        <v>4</v>
      </c>
      <c r="I41" s="114">
        <f t="shared" si="1"/>
        <v>52.307692307692314</v>
      </c>
      <c r="J41" s="115">
        <f t="shared" si="2"/>
        <v>47.692307692307693</v>
      </c>
      <c r="K41" s="115">
        <f t="shared" si="3"/>
        <v>0</v>
      </c>
      <c r="L41" s="116">
        <f t="shared" si="4"/>
        <v>100</v>
      </c>
    </row>
    <row r="42" spans="1:12" ht="15.75" x14ac:dyDescent="0.25">
      <c r="A42" s="95">
        <v>38</v>
      </c>
      <c r="B42" s="96" t="s">
        <v>39</v>
      </c>
      <c r="C42" s="140">
        <f>'[1]28'!$AE43</f>
        <v>0</v>
      </c>
      <c r="D42" s="97">
        <f>'[1]28'!$AF43</f>
        <v>16</v>
      </c>
      <c r="E42" s="97">
        <f>'[1]28'!$AG43</f>
        <v>0</v>
      </c>
      <c r="F42" s="98">
        <f t="shared" si="0"/>
        <v>16</v>
      </c>
      <c r="G42" s="95">
        <v>38</v>
      </c>
      <c r="H42" s="96" t="s">
        <v>39</v>
      </c>
      <c r="I42" s="114">
        <f t="shared" si="1"/>
        <v>0</v>
      </c>
      <c r="J42" s="115">
        <f t="shared" si="2"/>
        <v>100</v>
      </c>
      <c r="K42" s="115">
        <f t="shared" si="3"/>
        <v>0</v>
      </c>
      <c r="L42" s="116">
        <f t="shared" si="4"/>
        <v>100</v>
      </c>
    </row>
    <row r="43" spans="1:12" ht="15.75" x14ac:dyDescent="0.25">
      <c r="A43" s="95">
        <v>39</v>
      </c>
      <c r="B43" s="96" t="s">
        <v>15</v>
      </c>
      <c r="C43" s="140">
        <f>'[1]28'!$AE44</f>
        <v>13</v>
      </c>
      <c r="D43" s="97">
        <f>'[1]28'!$AF44</f>
        <v>122</v>
      </c>
      <c r="E43" s="97">
        <f>'[1]28'!$AG44</f>
        <v>6</v>
      </c>
      <c r="F43" s="98">
        <f t="shared" si="0"/>
        <v>141</v>
      </c>
      <c r="G43" s="95">
        <v>39</v>
      </c>
      <c r="H43" s="96" t="s">
        <v>15</v>
      </c>
      <c r="I43" s="114">
        <f t="shared" si="1"/>
        <v>9.2198581560283674</v>
      </c>
      <c r="J43" s="115">
        <f t="shared" si="2"/>
        <v>86.524822695035468</v>
      </c>
      <c r="K43" s="115">
        <f t="shared" si="3"/>
        <v>4.2553191489361701</v>
      </c>
      <c r="L43" s="116">
        <f t="shared" si="4"/>
        <v>100</v>
      </c>
    </row>
    <row r="44" spans="1:12" ht="15.75" x14ac:dyDescent="0.25">
      <c r="A44" s="95">
        <v>40</v>
      </c>
      <c r="B44" s="96" t="s">
        <v>40</v>
      </c>
      <c r="C44" s="140">
        <f>'[1]28'!$AE45</f>
        <v>0</v>
      </c>
      <c r="D44" s="97">
        <f>'[1]28'!$AF45</f>
        <v>88</v>
      </c>
      <c r="E44" s="97">
        <f>'[1]28'!$AG45</f>
        <v>0</v>
      </c>
      <c r="F44" s="98">
        <f t="shared" si="0"/>
        <v>88</v>
      </c>
      <c r="G44" s="95">
        <v>40</v>
      </c>
      <c r="H44" s="96" t="s">
        <v>40</v>
      </c>
      <c r="I44" s="114">
        <f t="shared" si="1"/>
        <v>0</v>
      </c>
      <c r="J44" s="115">
        <f t="shared" si="2"/>
        <v>100</v>
      </c>
      <c r="K44" s="115">
        <f t="shared" si="3"/>
        <v>0</v>
      </c>
      <c r="L44" s="116">
        <f t="shared" si="4"/>
        <v>100</v>
      </c>
    </row>
    <row r="45" spans="1:12" ht="15" customHeight="1" x14ac:dyDescent="0.25">
      <c r="A45" s="95">
        <v>41</v>
      </c>
      <c r="B45" s="99" t="s">
        <v>139</v>
      </c>
      <c r="C45" s="140">
        <f>'[1]28'!$AE46</f>
        <v>11</v>
      </c>
      <c r="D45" s="97">
        <f>'[1]28'!$AF46</f>
        <v>19</v>
      </c>
      <c r="E45" s="97">
        <f>'[1]28'!$AG46</f>
        <v>0</v>
      </c>
      <c r="F45" s="98">
        <f t="shared" si="0"/>
        <v>30</v>
      </c>
      <c r="G45" s="95">
        <v>41</v>
      </c>
      <c r="H45" s="99" t="s">
        <v>139</v>
      </c>
      <c r="I45" s="114">
        <f t="shared" si="1"/>
        <v>36.666666666666664</v>
      </c>
      <c r="J45" s="115">
        <f t="shared" si="2"/>
        <v>63.333333333333329</v>
      </c>
      <c r="K45" s="115">
        <f t="shared" si="3"/>
        <v>0</v>
      </c>
      <c r="L45" s="116">
        <f t="shared" si="4"/>
        <v>100</v>
      </c>
    </row>
    <row r="46" spans="1:12" ht="15.75" x14ac:dyDescent="0.25">
      <c r="A46" s="95">
        <v>42</v>
      </c>
      <c r="B46" s="96" t="s">
        <v>23</v>
      </c>
      <c r="C46" s="140">
        <f>'[1]28'!$AE47</f>
        <v>5</v>
      </c>
      <c r="D46" s="97">
        <f>'[1]28'!$AF47</f>
        <v>0</v>
      </c>
      <c r="E46" s="97">
        <f>'[1]28'!$AG47</f>
        <v>0</v>
      </c>
      <c r="F46" s="98">
        <f t="shared" si="0"/>
        <v>5</v>
      </c>
      <c r="G46" s="95">
        <v>42</v>
      </c>
      <c r="H46" s="96" t="s">
        <v>23</v>
      </c>
      <c r="I46" s="114">
        <f t="shared" si="1"/>
        <v>100</v>
      </c>
      <c r="J46" s="115">
        <f t="shared" si="2"/>
        <v>0</v>
      </c>
      <c r="K46" s="115">
        <f t="shared" si="3"/>
        <v>0</v>
      </c>
      <c r="L46" s="116">
        <f t="shared" si="4"/>
        <v>100</v>
      </c>
    </row>
    <row r="47" spans="1:12" ht="16.5" customHeight="1" x14ac:dyDescent="0.25">
      <c r="A47" s="95">
        <v>43</v>
      </c>
      <c r="B47" s="96" t="s">
        <v>41</v>
      </c>
      <c r="C47" s="140">
        <f>'[1]28'!$AE48</f>
        <v>1</v>
      </c>
      <c r="D47" s="97">
        <f>'[1]28'!$AF48</f>
        <v>11</v>
      </c>
      <c r="E47" s="97">
        <f>'[1]28'!$AG48</f>
        <v>0</v>
      </c>
      <c r="F47" s="98">
        <f t="shared" si="0"/>
        <v>12</v>
      </c>
      <c r="G47" s="95">
        <v>43</v>
      </c>
      <c r="H47" s="96" t="s">
        <v>41</v>
      </c>
      <c r="I47" s="114">
        <f t="shared" si="1"/>
        <v>8.3333333333333321</v>
      </c>
      <c r="J47" s="115">
        <f t="shared" si="2"/>
        <v>91.666666666666657</v>
      </c>
      <c r="K47" s="115">
        <f t="shared" si="3"/>
        <v>0</v>
      </c>
      <c r="L47" s="116">
        <f t="shared" si="4"/>
        <v>99.999999999999986</v>
      </c>
    </row>
    <row r="48" spans="1:12" ht="15.75" x14ac:dyDescent="0.25">
      <c r="A48" s="95">
        <v>44</v>
      </c>
      <c r="B48" s="96" t="s">
        <v>5</v>
      </c>
      <c r="C48" s="140">
        <f>'[1]28'!$AE49</f>
        <v>2</v>
      </c>
      <c r="D48" s="97">
        <f>'[1]28'!$AF49</f>
        <v>0</v>
      </c>
      <c r="E48" s="97">
        <f>'[1]28'!$AG49</f>
        <v>0</v>
      </c>
      <c r="F48" s="98">
        <f t="shared" si="0"/>
        <v>2</v>
      </c>
      <c r="G48" s="95">
        <v>44</v>
      </c>
      <c r="H48" s="96" t="s">
        <v>5</v>
      </c>
      <c r="I48" s="114">
        <f t="shared" si="1"/>
        <v>100</v>
      </c>
      <c r="J48" s="115">
        <f t="shared" si="2"/>
        <v>0</v>
      </c>
      <c r="K48" s="115">
        <f t="shared" si="3"/>
        <v>0</v>
      </c>
      <c r="L48" s="116">
        <f t="shared" si="4"/>
        <v>100</v>
      </c>
    </row>
    <row r="49" spans="1:12" ht="14.25" customHeight="1" x14ac:dyDescent="0.25">
      <c r="A49" s="95">
        <v>45</v>
      </c>
      <c r="B49" s="96" t="s">
        <v>42</v>
      </c>
      <c r="C49" s="140">
        <f>'[1]28'!$AE50</f>
        <v>2</v>
      </c>
      <c r="D49" s="97">
        <f>'[1]28'!$AF50</f>
        <v>7</v>
      </c>
      <c r="E49" s="97">
        <f>'[1]28'!$AG50</f>
        <v>0</v>
      </c>
      <c r="F49" s="98">
        <f t="shared" si="0"/>
        <v>9</v>
      </c>
      <c r="G49" s="95">
        <v>45</v>
      </c>
      <c r="H49" s="96" t="s">
        <v>42</v>
      </c>
      <c r="I49" s="114">
        <f t="shared" si="1"/>
        <v>22.222222222222221</v>
      </c>
      <c r="J49" s="115">
        <f t="shared" si="2"/>
        <v>77.777777777777786</v>
      </c>
      <c r="K49" s="115">
        <f t="shared" si="3"/>
        <v>0</v>
      </c>
      <c r="L49" s="116">
        <f t="shared" si="4"/>
        <v>100</v>
      </c>
    </row>
    <row r="50" spans="1:12" ht="15.75" x14ac:dyDescent="0.25">
      <c r="A50" s="95">
        <v>46</v>
      </c>
      <c r="B50" s="96" t="s">
        <v>16</v>
      </c>
      <c r="C50" s="140">
        <f>'[1]28'!$AE51</f>
        <v>43</v>
      </c>
      <c r="D50" s="97">
        <f>'[1]28'!$AF51</f>
        <v>68</v>
      </c>
      <c r="E50" s="97">
        <f>'[1]28'!$AG51</f>
        <v>1</v>
      </c>
      <c r="F50" s="98">
        <f t="shared" si="0"/>
        <v>112</v>
      </c>
      <c r="G50" s="95">
        <v>46</v>
      </c>
      <c r="H50" s="96" t="s">
        <v>16</v>
      </c>
      <c r="I50" s="114">
        <f t="shared" si="1"/>
        <v>38.392857142857146</v>
      </c>
      <c r="J50" s="115">
        <f t="shared" si="2"/>
        <v>60.714285714285708</v>
      </c>
      <c r="K50" s="115">
        <f t="shared" si="3"/>
        <v>0.89285714285714279</v>
      </c>
      <c r="L50" s="116">
        <f t="shared" si="4"/>
        <v>100</v>
      </c>
    </row>
    <row r="51" spans="1:12" ht="15.75" x14ac:dyDescent="0.25">
      <c r="A51" s="95">
        <v>47</v>
      </c>
      <c r="B51" s="96" t="s">
        <v>43</v>
      </c>
      <c r="C51" s="140">
        <f>'[1]28'!$AE52</f>
        <v>0</v>
      </c>
      <c r="D51" s="97">
        <f>'[1]28'!$AF52</f>
        <v>32</v>
      </c>
      <c r="E51" s="97">
        <f>'[1]28'!$AG52</f>
        <v>0</v>
      </c>
      <c r="F51" s="98">
        <f t="shared" si="0"/>
        <v>32</v>
      </c>
      <c r="G51" s="95">
        <v>47</v>
      </c>
      <c r="H51" s="96" t="s">
        <v>43</v>
      </c>
      <c r="I51" s="114">
        <f t="shared" si="1"/>
        <v>0</v>
      </c>
      <c r="J51" s="115">
        <f t="shared" si="2"/>
        <v>100</v>
      </c>
      <c r="K51" s="115">
        <f t="shared" si="3"/>
        <v>0</v>
      </c>
      <c r="L51" s="116">
        <f t="shared" si="4"/>
        <v>100</v>
      </c>
    </row>
    <row r="52" spans="1:12" ht="15.75" customHeight="1" x14ac:dyDescent="0.25">
      <c r="A52" s="95">
        <v>48</v>
      </c>
      <c r="B52" s="96" t="s">
        <v>0</v>
      </c>
      <c r="C52" s="140">
        <f>'[1]28'!$AE53</f>
        <v>0</v>
      </c>
      <c r="D52" s="97">
        <f>'[1]28'!$AF53</f>
        <v>6</v>
      </c>
      <c r="E52" s="97">
        <f>'[1]28'!$AG53</f>
        <v>0</v>
      </c>
      <c r="F52" s="98">
        <f t="shared" si="0"/>
        <v>6</v>
      </c>
      <c r="G52" s="95">
        <v>48</v>
      </c>
      <c r="H52" s="96" t="s">
        <v>0</v>
      </c>
      <c r="I52" s="114">
        <f t="shared" si="1"/>
        <v>0</v>
      </c>
      <c r="J52" s="115">
        <f t="shared" si="2"/>
        <v>100</v>
      </c>
      <c r="K52" s="115">
        <f t="shared" si="3"/>
        <v>0</v>
      </c>
      <c r="L52" s="116">
        <f t="shared" si="4"/>
        <v>100</v>
      </c>
    </row>
    <row r="53" spans="1:12" ht="15.75" x14ac:dyDescent="0.25">
      <c r="A53" s="95">
        <v>49</v>
      </c>
      <c r="B53" s="96" t="s">
        <v>44</v>
      </c>
      <c r="C53" s="140">
        <f>'[1]28'!$AE54</f>
        <v>29</v>
      </c>
      <c r="D53" s="97">
        <f>'[1]28'!$AF54</f>
        <v>5</v>
      </c>
      <c r="E53" s="97">
        <f>'[1]28'!$AG54</f>
        <v>0</v>
      </c>
      <c r="F53" s="98">
        <f t="shared" si="0"/>
        <v>34</v>
      </c>
      <c r="G53" s="95">
        <v>49</v>
      </c>
      <c r="H53" s="96" t="s">
        <v>44</v>
      </c>
      <c r="I53" s="114">
        <f t="shared" si="1"/>
        <v>85.294117647058826</v>
      </c>
      <c r="J53" s="115">
        <f t="shared" si="2"/>
        <v>14.705882352941178</v>
      </c>
      <c r="K53" s="115">
        <f t="shared" si="3"/>
        <v>0</v>
      </c>
      <c r="L53" s="116">
        <f t="shared" si="4"/>
        <v>100</v>
      </c>
    </row>
    <row r="54" spans="1:12" ht="15.75" x14ac:dyDescent="0.25">
      <c r="A54" s="95">
        <v>50</v>
      </c>
      <c r="B54" s="96" t="s">
        <v>93</v>
      </c>
      <c r="C54" s="140">
        <f>'[1]28'!$AE55</f>
        <v>1</v>
      </c>
      <c r="D54" s="97">
        <f>'[1]28'!$AF55</f>
        <v>0</v>
      </c>
      <c r="E54" s="97">
        <f>'[1]28'!$AG55</f>
        <v>0</v>
      </c>
      <c r="F54" s="98">
        <f t="shared" si="0"/>
        <v>1</v>
      </c>
      <c r="G54" s="95">
        <v>50</v>
      </c>
      <c r="H54" s="96" t="s">
        <v>93</v>
      </c>
      <c r="I54" s="114">
        <f t="shared" si="1"/>
        <v>100</v>
      </c>
      <c r="J54" s="115">
        <f t="shared" si="2"/>
        <v>0</v>
      </c>
      <c r="K54" s="115">
        <f t="shared" si="3"/>
        <v>0</v>
      </c>
      <c r="L54" s="116">
        <f t="shared" si="4"/>
        <v>100</v>
      </c>
    </row>
    <row r="55" spans="1:12" ht="15.75" x14ac:dyDescent="0.25">
      <c r="A55" s="95">
        <v>51</v>
      </c>
      <c r="B55" s="96" t="s">
        <v>94</v>
      </c>
      <c r="C55" s="140">
        <f>'[1]28'!$AE56</f>
        <v>3</v>
      </c>
      <c r="D55" s="97">
        <f>'[1]28'!$AF56</f>
        <v>1</v>
      </c>
      <c r="E55" s="97">
        <f>'[1]28'!$AG56</f>
        <v>0</v>
      </c>
      <c r="F55" s="98">
        <f t="shared" si="0"/>
        <v>4</v>
      </c>
      <c r="G55" s="95">
        <v>51</v>
      </c>
      <c r="H55" s="96" t="s">
        <v>94</v>
      </c>
      <c r="I55" s="114">
        <f t="shared" si="1"/>
        <v>75</v>
      </c>
      <c r="J55" s="115">
        <f t="shared" si="2"/>
        <v>25</v>
      </c>
      <c r="K55" s="115">
        <f t="shared" si="3"/>
        <v>0</v>
      </c>
      <c r="L55" s="116">
        <f t="shared" si="4"/>
        <v>100</v>
      </c>
    </row>
    <row r="56" spans="1:12" ht="15.75" x14ac:dyDescent="0.25">
      <c r="A56" s="95">
        <v>52</v>
      </c>
      <c r="B56" s="96" t="s">
        <v>95</v>
      </c>
      <c r="C56" s="140">
        <f>'[1]28'!$AE57</f>
        <v>1</v>
      </c>
      <c r="D56" s="97">
        <f>'[1]28'!$AF57</f>
        <v>3</v>
      </c>
      <c r="E56" s="97">
        <f>'[1]28'!$AG57</f>
        <v>0</v>
      </c>
      <c r="F56" s="98">
        <f t="shared" si="0"/>
        <v>4</v>
      </c>
      <c r="G56" s="95">
        <v>52</v>
      </c>
      <c r="H56" s="96" t="s">
        <v>95</v>
      </c>
      <c r="I56" s="114">
        <f t="shared" si="1"/>
        <v>25</v>
      </c>
      <c r="J56" s="115">
        <f t="shared" si="2"/>
        <v>75</v>
      </c>
      <c r="K56" s="115">
        <f t="shared" si="3"/>
        <v>0</v>
      </c>
      <c r="L56" s="116">
        <f t="shared" si="4"/>
        <v>100</v>
      </c>
    </row>
    <row r="57" spans="1:12" ht="15.75" x14ac:dyDescent="0.25">
      <c r="A57" s="95">
        <v>53</v>
      </c>
      <c r="B57" s="96" t="s">
        <v>96</v>
      </c>
      <c r="C57" s="140">
        <f>'[1]28'!$AE58</f>
        <v>7</v>
      </c>
      <c r="D57" s="97">
        <f>'[1]28'!$AF58</f>
        <v>5</v>
      </c>
      <c r="E57" s="97">
        <f>'[1]28'!$AG58</f>
        <v>0</v>
      </c>
      <c r="F57" s="98">
        <f t="shared" si="0"/>
        <v>12</v>
      </c>
      <c r="G57" s="95">
        <v>53</v>
      </c>
      <c r="H57" s="96" t="s">
        <v>96</v>
      </c>
      <c r="I57" s="114">
        <f t="shared" si="1"/>
        <v>58.333333333333336</v>
      </c>
      <c r="J57" s="115">
        <f t="shared" si="2"/>
        <v>41.666666666666671</v>
      </c>
      <c r="K57" s="115">
        <f t="shared" si="3"/>
        <v>0</v>
      </c>
      <c r="L57" s="116">
        <f t="shared" si="4"/>
        <v>100</v>
      </c>
    </row>
    <row r="58" spans="1:12" ht="15.75" x14ac:dyDescent="0.25">
      <c r="A58" s="95">
        <v>54</v>
      </c>
      <c r="B58" s="96" t="s">
        <v>97</v>
      </c>
      <c r="C58" s="140">
        <f>'[1]28'!$AE59</f>
        <v>11</v>
      </c>
      <c r="D58" s="97">
        <f>'[1]28'!$AF59</f>
        <v>0</v>
      </c>
      <c r="E58" s="97">
        <f>'[1]28'!$AG59</f>
        <v>0</v>
      </c>
      <c r="F58" s="98">
        <f t="shared" si="0"/>
        <v>11</v>
      </c>
      <c r="G58" s="95">
        <v>54</v>
      </c>
      <c r="H58" s="96" t="s">
        <v>97</v>
      </c>
      <c r="I58" s="114">
        <f t="shared" si="1"/>
        <v>100</v>
      </c>
      <c r="J58" s="115">
        <f t="shared" si="2"/>
        <v>0</v>
      </c>
      <c r="K58" s="115">
        <f t="shared" si="3"/>
        <v>0</v>
      </c>
      <c r="L58" s="116">
        <f t="shared" si="4"/>
        <v>100</v>
      </c>
    </row>
    <row r="59" spans="1:12" ht="15.75" x14ac:dyDescent="0.25">
      <c r="A59" s="95" t="s">
        <v>98</v>
      </c>
      <c r="B59" s="96" t="s">
        <v>99</v>
      </c>
      <c r="C59" s="140">
        <f>'[1]28'!$AE60</f>
        <v>19</v>
      </c>
      <c r="D59" s="97">
        <f>'[1]28'!$AF60</f>
        <v>9</v>
      </c>
      <c r="E59" s="97">
        <f>'[1]28'!$AG60</f>
        <v>0</v>
      </c>
      <c r="F59" s="98">
        <f t="shared" si="0"/>
        <v>28</v>
      </c>
      <c r="G59" s="95" t="s">
        <v>98</v>
      </c>
      <c r="H59" s="96" t="s">
        <v>99</v>
      </c>
      <c r="I59" s="114">
        <f t="shared" si="1"/>
        <v>67.857142857142861</v>
      </c>
      <c r="J59" s="115">
        <f t="shared" si="2"/>
        <v>32.142857142857146</v>
      </c>
      <c r="K59" s="115">
        <f t="shared" si="3"/>
        <v>0</v>
      </c>
      <c r="L59" s="116">
        <f t="shared" si="4"/>
        <v>100</v>
      </c>
    </row>
    <row r="60" spans="1:12" ht="15.75" x14ac:dyDescent="0.25">
      <c r="A60" s="95" t="s">
        <v>100</v>
      </c>
      <c r="B60" s="96" t="s">
        <v>101</v>
      </c>
      <c r="C60" s="140">
        <f>'[1]28'!$AE61</f>
        <v>2</v>
      </c>
      <c r="D60" s="97">
        <f>'[1]28'!$AF61</f>
        <v>3</v>
      </c>
      <c r="E60" s="97">
        <f>'[1]28'!$AG61</f>
        <v>0</v>
      </c>
      <c r="F60" s="98">
        <f t="shared" si="0"/>
        <v>5</v>
      </c>
      <c r="G60" s="95" t="s">
        <v>100</v>
      </c>
      <c r="H60" s="96" t="s">
        <v>101</v>
      </c>
      <c r="I60" s="114">
        <f t="shared" si="1"/>
        <v>40</v>
      </c>
      <c r="J60" s="115">
        <f t="shared" si="2"/>
        <v>60</v>
      </c>
      <c r="K60" s="115">
        <f t="shared" si="3"/>
        <v>0</v>
      </c>
      <c r="L60" s="116">
        <f t="shared" si="4"/>
        <v>100</v>
      </c>
    </row>
    <row r="61" spans="1:12" ht="15.75" x14ac:dyDescent="0.25">
      <c r="A61" s="95" t="s">
        <v>102</v>
      </c>
      <c r="B61" s="96" t="s">
        <v>103</v>
      </c>
      <c r="C61" s="140">
        <f>'[1]28'!$AE62</f>
        <v>0</v>
      </c>
      <c r="D61" s="97">
        <f>'[1]28'!$AF62</f>
        <v>0</v>
      </c>
      <c r="E61" s="97">
        <f>'[1]28'!$AG62</f>
        <v>0</v>
      </c>
      <c r="F61" s="98">
        <f t="shared" si="0"/>
        <v>0</v>
      </c>
      <c r="G61" s="95" t="s">
        <v>102</v>
      </c>
      <c r="H61" s="96" t="s">
        <v>103</v>
      </c>
      <c r="I61" s="114">
        <f t="shared" si="1"/>
        <v>0</v>
      </c>
      <c r="J61" s="115">
        <f t="shared" si="2"/>
        <v>0</v>
      </c>
      <c r="K61" s="115">
        <f t="shared" si="3"/>
        <v>0</v>
      </c>
      <c r="L61" s="116">
        <f t="shared" si="4"/>
        <v>0</v>
      </c>
    </row>
    <row r="62" spans="1:12" ht="15.75" x14ac:dyDescent="0.25">
      <c r="A62" s="95" t="s">
        <v>104</v>
      </c>
      <c r="B62" s="96" t="s">
        <v>105</v>
      </c>
      <c r="C62" s="140">
        <f>'[1]28'!$AE63</f>
        <v>0</v>
      </c>
      <c r="D62" s="97">
        <f>'[1]28'!$AF63</f>
        <v>5</v>
      </c>
      <c r="E62" s="97">
        <f>'[1]28'!$AG63</f>
        <v>0</v>
      </c>
      <c r="F62" s="98">
        <f t="shared" si="0"/>
        <v>5</v>
      </c>
      <c r="G62" s="95" t="s">
        <v>104</v>
      </c>
      <c r="H62" s="96" t="s">
        <v>105</v>
      </c>
      <c r="I62" s="114">
        <f t="shared" si="1"/>
        <v>0</v>
      </c>
      <c r="J62" s="115">
        <f t="shared" si="2"/>
        <v>100</v>
      </c>
      <c r="K62" s="115">
        <f t="shared" si="3"/>
        <v>0</v>
      </c>
      <c r="L62" s="116">
        <f t="shared" si="4"/>
        <v>100</v>
      </c>
    </row>
    <row r="63" spans="1:12" ht="15.75" x14ac:dyDescent="0.25">
      <c r="A63" s="95" t="s">
        <v>106</v>
      </c>
      <c r="B63" s="96" t="s">
        <v>107</v>
      </c>
      <c r="C63" s="140">
        <f>'[1]28'!$AE64</f>
        <v>76</v>
      </c>
      <c r="D63" s="97">
        <f>'[1]28'!$AF64</f>
        <v>76</v>
      </c>
      <c r="E63" s="97">
        <f>'[1]28'!$AG64</f>
        <v>0</v>
      </c>
      <c r="F63" s="98">
        <f t="shared" si="0"/>
        <v>152</v>
      </c>
      <c r="G63" s="95" t="s">
        <v>106</v>
      </c>
      <c r="H63" s="96" t="s">
        <v>107</v>
      </c>
      <c r="I63" s="114">
        <f t="shared" si="1"/>
        <v>50</v>
      </c>
      <c r="J63" s="115">
        <f t="shared" si="2"/>
        <v>50</v>
      </c>
      <c r="K63" s="115">
        <f t="shared" si="3"/>
        <v>0</v>
      </c>
      <c r="L63" s="116">
        <f t="shared" si="4"/>
        <v>100</v>
      </c>
    </row>
    <row r="64" spans="1:12" ht="15.75" x14ac:dyDescent="0.25">
      <c r="A64" s="95">
        <v>60</v>
      </c>
      <c r="B64" s="96" t="s">
        <v>108</v>
      </c>
      <c r="C64" s="140">
        <f>'[1]28'!$AE65</f>
        <v>1</v>
      </c>
      <c r="D64" s="97">
        <f>'[1]28'!$AF65</f>
        <v>0</v>
      </c>
      <c r="E64" s="97">
        <f>'[1]28'!$AG65</f>
        <v>0</v>
      </c>
      <c r="F64" s="98">
        <f t="shared" si="0"/>
        <v>1</v>
      </c>
      <c r="G64" s="95">
        <v>60</v>
      </c>
      <c r="H64" s="96" t="s">
        <v>108</v>
      </c>
      <c r="I64" s="114">
        <f t="shared" si="1"/>
        <v>100</v>
      </c>
      <c r="J64" s="115">
        <f t="shared" si="2"/>
        <v>0</v>
      </c>
      <c r="K64" s="115">
        <f t="shared" si="3"/>
        <v>0</v>
      </c>
      <c r="L64" s="116">
        <f t="shared" si="4"/>
        <v>100</v>
      </c>
    </row>
    <row r="65" spans="1:12" ht="15.75" x14ac:dyDescent="0.25">
      <c r="A65" s="95">
        <v>61</v>
      </c>
      <c r="B65" s="96" t="s">
        <v>109</v>
      </c>
      <c r="C65" s="140">
        <f>'[1]28'!$AE66</f>
        <v>1</v>
      </c>
      <c r="D65" s="97">
        <f>'[1]28'!$AF66</f>
        <v>1</v>
      </c>
      <c r="E65" s="97">
        <f>'[1]28'!$AG66</f>
        <v>0</v>
      </c>
      <c r="F65" s="98">
        <f t="shared" si="0"/>
        <v>2</v>
      </c>
      <c r="G65" s="95">
        <v>61</v>
      </c>
      <c r="H65" s="96" t="s">
        <v>109</v>
      </c>
      <c r="I65" s="114">
        <f t="shared" si="1"/>
        <v>50</v>
      </c>
      <c r="J65" s="115">
        <f t="shared" si="2"/>
        <v>50</v>
      </c>
      <c r="K65" s="115">
        <f t="shared" si="3"/>
        <v>0</v>
      </c>
      <c r="L65" s="116">
        <f t="shared" si="4"/>
        <v>100</v>
      </c>
    </row>
    <row r="66" spans="1:12" ht="15.75" x14ac:dyDescent="0.25">
      <c r="A66" s="95">
        <v>62</v>
      </c>
      <c r="B66" s="96" t="s">
        <v>110</v>
      </c>
      <c r="C66" s="140">
        <f>'[1]28'!$AE67</f>
        <v>0</v>
      </c>
      <c r="D66" s="97">
        <f>'[1]28'!$AF67</f>
        <v>0</v>
      </c>
      <c r="E66" s="97">
        <f>'[1]28'!$AG67</f>
        <v>0</v>
      </c>
      <c r="F66" s="98">
        <f t="shared" si="0"/>
        <v>0</v>
      </c>
      <c r="G66" s="95">
        <v>62</v>
      </c>
      <c r="H66" s="96" t="s">
        <v>110</v>
      </c>
      <c r="I66" s="114">
        <f t="shared" si="1"/>
        <v>0</v>
      </c>
      <c r="J66" s="115">
        <f t="shared" si="2"/>
        <v>0</v>
      </c>
      <c r="K66" s="115">
        <f t="shared" si="3"/>
        <v>0</v>
      </c>
      <c r="L66" s="116">
        <f t="shared" si="4"/>
        <v>0</v>
      </c>
    </row>
    <row r="67" spans="1:12" ht="15.75" x14ac:dyDescent="0.25">
      <c r="A67" s="95">
        <v>63</v>
      </c>
      <c r="B67" s="96" t="s">
        <v>111</v>
      </c>
      <c r="C67" s="140">
        <f>'[1]28'!$AE68</f>
        <v>0</v>
      </c>
      <c r="D67" s="97">
        <f>'[1]28'!$AF68</f>
        <v>0</v>
      </c>
      <c r="E67" s="97">
        <f>'[1]28'!$AG68</f>
        <v>0</v>
      </c>
      <c r="F67" s="98">
        <f t="shared" si="0"/>
        <v>0</v>
      </c>
      <c r="G67" s="95">
        <v>63</v>
      </c>
      <c r="H67" s="96" t="s">
        <v>111</v>
      </c>
      <c r="I67" s="114">
        <f t="shared" si="1"/>
        <v>0</v>
      </c>
      <c r="J67" s="115">
        <f t="shared" si="2"/>
        <v>0</v>
      </c>
      <c r="K67" s="115">
        <f t="shared" si="3"/>
        <v>0</v>
      </c>
      <c r="L67" s="116">
        <f t="shared" si="4"/>
        <v>0</v>
      </c>
    </row>
    <row r="68" spans="1:12" ht="15.75" x14ac:dyDescent="0.25">
      <c r="A68" s="95">
        <v>64</v>
      </c>
      <c r="B68" s="96" t="s">
        <v>112</v>
      </c>
      <c r="C68" s="140">
        <f>'[1]28'!$AE69</f>
        <v>0</v>
      </c>
      <c r="D68" s="97">
        <f>'[1]28'!$AF69</f>
        <v>0</v>
      </c>
      <c r="E68" s="97">
        <f>'[1]28'!$AG69</f>
        <v>0</v>
      </c>
      <c r="F68" s="98">
        <f t="shared" si="0"/>
        <v>0</v>
      </c>
      <c r="G68" s="95">
        <v>64</v>
      </c>
      <c r="H68" s="96" t="s">
        <v>112</v>
      </c>
      <c r="I68" s="114">
        <f t="shared" si="1"/>
        <v>0</v>
      </c>
      <c r="J68" s="115">
        <f t="shared" si="2"/>
        <v>0</v>
      </c>
      <c r="K68" s="115">
        <f t="shared" si="3"/>
        <v>0</v>
      </c>
      <c r="L68" s="116">
        <f t="shared" si="4"/>
        <v>0</v>
      </c>
    </row>
    <row r="69" spans="1:12" ht="15.75" x14ac:dyDescent="0.25">
      <c r="A69" s="95">
        <v>65</v>
      </c>
      <c r="B69" s="96" t="s">
        <v>113</v>
      </c>
      <c r="C69" s="140">
        <f>'[1]28'!$AE70</f>
        <v>0</v>
      </c>
      <c r="D69" s="97">
        <f>'[1]28'!$AF70</f>
        <v>223</v>
      </c>
      <c r="E69" s="97">
        <f>'[1]28'!$AG70</f>
        <v>0</v>
      </c>
      <c r="F69" s="98">
        <f t="shared" si="0"/>
        <v>223</v>
      </c>
      <c r="G69" s="95">
        <v>65</v>
      </c>
      <c r="H69" s="96" t="s">
        <v>113</v>
      </c>
      <c r="I69" s="114">
        <f t="shared" si="1"/>
        <v>0</v>
      </c>
      <c r="J69" s="115">
        <f t="shared" si="2"/>
        <v>100</v>
      </c>
      <c r="K69" s="115">
        <f t="shared" si="3"/>
        <v>0</v>
      </c>
      <c r="L69" s="116">
        <f t="shared" si="4"/>
        <v>100</v>
      </c>
    </row>
    <row r="70" spans="1:12" ht="15.75" x14ac:dyDescent="0.25">
      <c r="A70" s="95">
        <v>66</v>
      </c>
      <c r="B70" s="96" t="s">
        <v>114</v>
      </c>
      <c r="C70" s="140">
        <f>'[1]28'!$AE71</f>
        <v>0</v>
      </c>
      <c r="D70" s="97">
        <f>'[1]28'!$AF71</f>
        <v>0</v>
      </c>
      <c r="E70" s="97">
        <f>'[1]28'!$AG71</f>
        <v>0</v>
      </c>
      <c r="F70" s="98">
        <f t="shared" si="0"/>
        <v>0</v>
      </c>
      <c r="G70" s="95">
        <v>66</v>
      </c>
      <c r="H70" s="96" t="s">
        <v>114</v>
      </c>
      <c r="I70" s="114">
        <f t="shared" si="1"/>
        <v>0</v>
      </c>
      <c r="J70" s="115">
        <f t="shared" si="2"/>
        <v>0</v>
      </c>
      <c r="K70" s="115">
        <f t="shared" si="3"/>
        <v>0</v>
      </c>
      <c r="L70" s="116">
        <f t="shared" si="4"/>
        <v>0</v>
      </c>
    </row>
    <row r="71" spans="1:12" ht="15.75" x14ac:dyDescent="0.25">
      <c r="A71" s="95">
        <v>67</v>
      </c>
      <c r="B71" s="96" t="s">
        <v>115</v>
      </c>
      <c r="C71" s="140">
        <f>'[1]28'!$AE72</f>
        <v>0</v>
      </c>
      <c r="D71" s="97">
        <f>'[1]28'!$AF72</f>
        <v>0</v>
      </c>
      <c r="E71" s="97">
        <f>'[1]28'!$AG72</f>
        <v>0</v>
      </c>
      <c r="F71" s="98">
        <f t="shared" si="0"/>
        <v>0</v>
      </c>
      <c r="G71" s="95">
        <v>67</v>
      </c>
      <c r="H71" s="96" t="s">
        <v>115</v>
      </c>
      <c r="I71" s="114">
        <f t="shared" si="1"/>
        <v>0</v>
      </c>
      <c r="J71" s="115">
        <f t="shared" si="2"/>
        <v>0</v>
      </c>
      <c r="K71" s="115">
        <f t="shared" si="3"/>
        <v>0</v>
      </c>
      <c r="L71" s="116">
        <f t="shared" si="4"/>
        <v>0</v>
      </c>
    </row>
    <row r="72" spans="1:12" ht="15.75" x14ac:dyDescent="0.25">
      <c r="A72" s="95">
        <v>68</v>
      </c>
      <c r="B72" s="96" t="s">
        <v>116</v>
      </c>
      <c r="C72" s="140">
        <f>'[1]28'!$AE73</f>
        <v>0</v>
      </c>
      <c r="D72" s="97">
        <f>'[1]28'!$AF73</f>
        <v>0</v>
      </c>
      <c r="E72" s="97">
        <f>'[1]28'!$AG73</f>
        <v>0</v>
      </c>
      <c r="F72" s="98">
        <f t="shared" si="0"/>
        <v>0</v>
      </c>
      <c r="G72" s="95">
        <v>68</v>
      </c>
      <c r="H72" s="96" t="s">
        <v>116</v>
      </c>
      <c r="I72" s="114">
        <f t="shared" si="1"/>
        <v>0</v>
      </c>
      <c r="J72" s="115">
        <f t="shared" si="2"/>
        <v>0</v>
      </c>
      <c r="K72" s="115">
        <f t="shared" si="3"/>
        <v>0</v>
      </c>
      <c r="L72" s="116">
        <f t="shared" si="4"/>
        <v>0</v>
      </c>
    </row>
    <row r="73" spans="1:12" ht="15.75" x14ac:dyDescent="0.25">
      <c r="A73" s="95">
        <v>69</v>
      </c>
      <c r="B73" s="96" t="s">
        <v>117</v>
      </c>
      <c r="C73" s="140">
        <f>'[1]28'!$AE74</f>
        <v>1</v>
      </c>
      <c r="D73" s="97">
        <f>'[1]28'!$AF74</f>
        <v>0</v>
      </c>
      <c r="E73" s="97">
        <f>'[1]28'!$AG74</f>
        <v>0</v>
      </c>
      <c r="F73" s="98">
        <f t="shared" si="0"/>
        <v>1</v>
      </c>
      <c r="G73" s="95">
        <v>69</v>
      </c>
      <c r="H73" s="96" t="s">
        <v>117</v>
      </c>
      <c r="I73" s="114">
        <f t="shared" si="1"/>
        <v>100</v>
      </c>
      <c r="J73" s="115">
        <f t="shared" si="2"/>
        <v>0</v>
      </c>
      <c r="K73" s="115">
        <f t="shared" si="3"/>
        <v>0</v>
      </c>
      <c r="L73" s="116">
        <f t="shared" si="4"/>
        <v>100</v>
      </c>
    </row>
    <row r="74" spans="1:12" ht="15.75" x14ac:dyDescent="0.25">
      <c r="A74" s="95">
        <v>70</v>
      </c>
      <c r="B74" s="96" t="s">
        <v>118</v>
      </c>
      <c r="C74" s="140">
        <f>'[1]28'!$AE75</f>
        <v>0</v>
      </c>
      <c r="D74" s="97">
        <f>'[1]28'!$AF75</f>
        <v>0</v>
      </c>
      <c r="E74" s="97">
        <f>'[1]28'!$AG75</f>
        <v>0</v>
      </c>
      <c r="F74" s="98">
        <f t="shared" si="0"/>
        <v>0</v>
      </c>
      <c r="G74" s="95">
        <v>70</v>
      </c>
      <c r="H74" s="96" t="s">
        <v>118</v>
      </c>
      <c r="I74" s="114">
        <f t="shared" si="1"/>
        <v>0</v>
      </c>
      <c r="J74" s="115">
        <f t="shared" si="2"/>
        <v>0</v>
      </c>
      <c r="K74" s="115">
        <f t="shared" si="3"/>
        <v>0</v>
      </c>
      <c r="L74" s="116">
        <f t="shared" si="4"/>
        <v>0</v>
      </c>
    </row>
    <row r="75" spans="1:12" ht="15.75" x14ac:dyDescent="0.25">
      <c r="A75" s="95">
        <v>71</v>
      </c>
      <c r="B75" s="96" t="s">
        <v>119</v>
      </c>
      <c r="C75" s="140">
        <f>'[1]28'!$AE76</f>
        <v>0</v>
      </c>
      <c r="D75" s="97">
        <f>'[1]28'!$AF76</f>
        <v>12</v>
      </c>
      <c r="E75" s="97">
        <f>'[1]28'!$AG76</f>
        <v>0</v>
      </c>
      <c r="F75" s="98">
        <f t="shared" si="0"/>
        <v>12</v>
      </c>
      <c r="G75" s="95">
        <v>71</v>
      </c>
      <c r="H75" s="96" t="s">
        <v>119</v>
      </c>
      <c r="I75" s="114">
        <f t="shared" si="1"/>
        <v>0</v>
      </c>
      <c r="J75" s="115">
        <f t="shared" si="2"/>
        <v>100</v>
      </c>
      <c r="K75" s="115">
        <f t="shared" si="3"/>
        <v>0</v>
      </c>
      <c r="L75" s="116">
        <f t="shared" si="4"/>
        <v>100</v>
      </c>
    </row>
    <row r="76" spans="1:12" ht="15.75" x14ac:dyDescent="0.25">
      <c r="A76" s="95">
        <v>72</v>
      </c>
      <c r="B76" s="96" t="s">
        <v>120</v>
      </c>
      <c r="C76" s="140">
        <f>'[1]28'!$AE77</f>
        <v>0</v>
      </c>
      <c r="D76" s="97">
        <f>'[1]28'!$AF77</f>
        <v>0</v>
      </c>
      <c r="E76" s="97">
        <f>'[1]28'!$AG77</f>
        <v>0</v>
      </c>
      <c r="F76" s="98">
        <f t="shared" si="0"/>
        <v>0</v>
      </c>
      <c r="G76" s="95">
        <v>72</v>
      </c>
      <c r="H76" s="96" t="s">
        <v>120</v>
      </c>
      <c r="I76" s="114">
        <f t="shared" si="1"/>
        <v>0</v>
      </c>
      <c r="J76" s="115">
        <f t="shared" si="2"/>
        <v>0</v>
      </c>
      <c r="K76" s="115">
        <f t="shared" si="3"/>
        <v>0</v>
      </c>
      <c r="L76" s="116">
        <f t="shared" si="4"/>
        <v>0</v>
      </c>
    </row>
    <row r="77" spans="1:12" ht="15.75" x14ac:dyDescent="0.25">
      <c r="A77" s="95">
        <v>73</v>
      </c>
      <c r="B77" s="96" t="s">
        <v>121</v>
      </c>
      <c r="C77" s="140">
        <f>'[1]28'!$AE78</f>
        <v>0</v>
      </c>
      <c r="D77" s="97">
        <f>'[1]28'!$AF78</f>
        <v>0</v>
      </c>
      <c r="E77" s="97">
        <f>'[1]28'!$AG78</f>
        <v>0</v>
      </c>
      <c r="F77" s="98">
        <f t="shared" si="0"/>
        <v>0</v>
      </c>
      <c r="G77" s="95">
        <v>73</v>
      </c>
      <c r="H77" s="96" t="s">
        <v>121</v>
      </c>
      <c r="I77" s="114">
        <f t="shared" si="1"/>
        <v>0</v>
      </c>
      <c r="J77" s="115">
        <f t="shared" si="2"/>
        <v>0</v>
      </c>
      <c r="K77" s="115">
        <f t="shared" si="3"/>
        <v>0</v>
      </c>
      <c r="L77" s="116">
        <f t="shared" si="4"/>
        <v>0</v>
      </c>
    </row>
    <row r="78" spans="1:12" ht="15.75" x14ac:dyDescent="0.25">
      <c r="A78" s="95">
        <v>74</v>
      </c>
      <c r="B78" s="96" t="s">
        <v>122</v>
      </c>
      <c r="C78" s="140">
        <f>'[1]28'!$AE79</f>
        <v>18</v>
      </c>
      <c r="D78" s="97">
        <f>'[1]28'!$AF79</f>
        <v>2</v>
      </c>
      <c r="E78" s="97">
        <f>'[1]28'!$AG79</f>
        <v>0</v>
      </c>
      <c r="F78" s="98">
        <f t="shared" si="0"/>
        <v>20</v>
      </c>
      <c r="G78" s="95">
        <v>74</v>
      </c>
      <c r="H78" s="96" t="s">
        <v>122</v>
      </c>
      <c r="I78" s="114">
        <f t="shared" si="1"/>
        <v>90</v>
      </c>
      <c r="J78" s="115">
        <f t="shared" si="2"/>
        <v>10</v>
      </c>
      <c r="K78" s="115">
        <f t="shared" si="3"/>
        <v>0</v>
      </c>
      <c r="L78" s="116">
        <f t="shared" si="4"/>
        <v>100</v>
      </c>
    </row>
    <row r="79" spans="1:12" ht="15.75" x14ac:dyDescent="0.25">
      <c r="A79" s="95">
        <v>75</v>
      </c>
      <c r="B79" s="96" t="s">
        <v>123</v>
      </c>
      <c r="C79" s="140">
        <f>'[1]28'!$AE80</f>
        <v>0</v>
      </c>
      <c r="D79" s="97">
        <f>'[1]28'!$AF80</f>
        <v>0</v>
      </c>
      <c r="E79" s="97">
        <f>'[1]28'!$AG80</f>
        <v>0</v>
      </c>
      <c r="F79" s="98">
        <f t="shared" si="0"/>
        <v>0</v>
      </c>
      <c r="G79" s="95">
        <v>75</v>
      </c>
      <c r="H79" s="96" t="s">
        <v>123</v>
      </c>
      <c r="I79" s="114">
        <f t="shared" si="1"/>
        <v>0</v>
      </c>
      <c r="J79" s="115">
        <f t="shared" si="2"/>
        <v>0</v>
      </c>
      <c r="K79" s="115">
        <f t="shared" si="3"/>
        <v>0</v>
      </c>
      <c r="L79" s="116">
        <f t="shared" si="4"/>
        <v>0</v>
      </c>
    </row>
    <row r="80" spans="1:12" ht="15.75" x14ac:dyDescent="0.25">
      <c r="A80" s="95">
        <v>76</v>
      </c>
      <c r="B80" s="96" t="s">
        <v>124</v>
      </c>
      <c r="C80" s="140">
        <f>'[1]28'!$AE81</f>
        <v>0</v>
      </c>
      <c r="D80" s="97">
        <f>'[1]28'!$AF81</f>
        <v>0</v>
      </c>
      <c r="E80" s="97">
        <f>'[1]28'!$AG81</f>
        <v>1</v>
      </c>
      <c r="F80" s="98">
        <f t="shared" si="0"/>
        <v>1</v>
      </c>
      <c r="G80" s="95">
        <v>76</v>
      </c>
      <c r="H80" s="96" t="s">
        <v>124</v>
      </c>
      <c r="I80" s="114">
        <f t="shared" si="1"/>
        <v>0</v>
      </c>
      <c r="J80" s="115">
        <f t="shared" si="2"/>
        <v>0</v>
      </c>
      <c r="K80" s="115">
        <f t="shared" si="3"/>
        <v>100</v>
      </c>
      <c r="L80" s="116">
        <f t="shared" si="4"/>
        <v>100</v>
      </c>
    </row>
    <row r="81" spans="1:12" ht="15.75" x14ac:dyDescent="0.25">
      <c r="A81" s="95">
        <v>77</v>
      </c>
      <c r="B81" s="96" t="s">
        <v>125</v>
      </c>
      <c r="C81" s="140">
        <f>'[1]28'!$AE82</f>
        <v>0</v>
      </c>
      <c r="D81" s="97">
        <f>'[1]28'!$AF82</f>
        <v>0</v>
      </c>
      <c r="E81" s="97">
        <f>'[1]28'!$AG82</f>
        <v>0</v>
      </c>
      <c r="F81" s="98">
        <f t="shared" si="0"/>
        <v>0</v>
      </c>
      <c r="G81" s="95">
        <v>77</v>
      </c>
      <c r="H81" s="96" t="s">
        <v>125</v>
      </c>
      <c r="I81" s="114">
        <f t="shared" si="1"/>
        <v>0</v>
      </c>
      <c r="J81" s="115">
        <f t="shared" si="2"/>
        <v>0</v>
      </c>
      <c r="K81" s="115">
        <f t="shared" si="3"/>
        <v>0</v>
      </c>
      <c r="L81" s="116">
        <f t="shared" si="4"/>
        <v>0</v>
      </c>
    </row>
    <row r="82" spans="1:12" ht="15.75" x14ac:dyDescent="0.25">
      <c r="A82" s="95">
        <v>78</v>
      </c>
      <c r="B82" s="96" t="s">
        <v>126</v>
      </c>
      <c r="C82" s="140">
        <f>'[1]28'!$AE83</f>
        <v>0</v>
      </c>
      <c r="D82" s="97">
        <f>'[1]28'!$AF83</f>
        <v>0</v>
      </c>
      <c r="E82" s="97">
        <f>'[1]28'!$AG83</f>
        <v>0</v>
      </c>
      <c r="F82" s="98">
        <f t="shared" si="0"/>
        <v>0</v>
      </c>
      <c r="G82" s="95">
        <v>78</v>
      </c>
      <c r="H82" s="96" t="s">
        <v>126</v>
      </c>
      <c r="I82" s="114">
        <f t="shared" si="1"/>
        <v>0</v>
      </c>
      <c r="J82" s="115">
        <f t="shared" si="2"/>
        <v>0</v>
      </c>
      <c r="K82" s="115">
        <f t="shared" si="3"/>
        <v>0</v>
      </c>
      <c r="L82" s="116">
        <f t="shared" si="4"/>
        <v>0</v>
      </c>
    </row>
    <row r="83" spans="1:12" ht="15.75" x14ac:dyDescent="0.25">
      <c r="A83" s="95">
        <v>79</v>
      </c>
      <c r="B83" s="96" t="s">
        <v>140</v>
      </c>
      <c r="C83" s="140">
        <f>'[1]28'!$AE84</f>
        <v>0</v>
      </c>
      <c r="D83" s="97">
        <f>'[1]28'!$AF84</f>
        <v>34</v>
      </c>
      <c r="E83" s="97">
        <f>'[1]28'!$AG84</f>
        <v>0</v>
      </c>
      <c r="F83" s="98">
        <f t="shared" si="0"/>
        <v>34</v>
      </c>
      <c r="G83" s="95">
        <v>79</v>
      </c>
      <c r="H83" s="96" t="s">
        <v>140</v>
      </c>
      <c r="I83" s="114">
        <f t="shared" si="1"/>
        <v>0</v>
      </c>
      <c r="J83" s="115">
        <f t="shared" si="2"/>
        <v>100</v>
      </c>
      <c r="K83" s="115">
        <f t="shared" si="3"/>
        <v>0</v>
      </c>
      <c r="L83" s="116">
        <f t="shared" si="4"/>
        <v>100</v>
      </c>
    </row>
    <row r="84" spans="1:12" ht="15.75" x14ac:dyDescent="0.25">
      <c r="A84" s="95">
        <v>80</v>
      </c>
      <c r="B84" s="96" t="s">
        <v>141</v>
      </c>
      <c r="C84" s="140"/>
      <c r="D84" s="97"/>
      <c r="E84" s="97"/>
      <c r="F84" s="98">
        <f t="shared" si="0"/>
        <v>0</v>
      </c>
      <c r="G84" s="95">
        <v>80</v>
      </c>
      <c r="H84" s="96" t="s">
        <v>141</v>
      </c>
      <c r="I84" s="114">
        <f t="shared" si="1"/>
        <v>0</v>
      </c>
      <c r="J84" s="115">
        <f t="shared" si="2"/>
        <v>0</v>
      </c>
      <c r="K84" s="115">
        <f t="shared" si="3"/>
        <v>0</v>
      </c>
      <c r="L84" s="116">
        <f t="shared" si="4"/>
        <v>0</v>
      </c>
    </row>
    <row r="85" spans="1:12" ht="15.75" x14ac:dyDescent="0.25">
      <c r="A85" s="95">
        <v>81</v>
      </c>
      <c r="B85" s="96" t="s">
        <v>142</v>
      </c>
      <c r="C85" s="140"/>
      <c r="D85" s="97"/>
      <c r="E85" s="97"/>
      <c r="F85" s="98">
        <f t="shared" si="0"/>
        <v>0</v>
      </c>
      <c r="G85" s="95">
        <v>81</v>
      </c>
      <c r="H85" s="96" t="s">
        <v>142</v>
      </c>
      <c r="I85" s="114">
        <f t="shared" si="1"/>
        <v>0</v>
      </c>
      <c r="J85" s="115">
        <f t="shared" si="2"/>
        <v>0</v>
      </c>
      <c r="K85" s="115">
        <f t="shared" si="3"/>
        <v>0</v>
      </c>
      <c r="L85" s="116">
        <f t="shared" si="4"/>
        <v>0</v>
      </c>
    </row>
    <row r="86" spans="1:12" ht="15.75" x14ac:dyDescent="0.25">
      <c r="A86" s="95">
        <v>82</v>
      </c>
      <c r="B86" s="96" t="s">
        <v>143</v>
      </c>
      <c r="C86" s="140"/>
      <c r="D86" s="97"/>
      <c r="E86" s="97"/>
      <c r="F86" s="98">
        <f t="shared" si="0"/>
        <v>0</v>
      </c>
      <c r="G86" s="95">
        <v>82</v>
      </c>
      <c r="H86" s="96" t="s">
        <v>143</v>
      </c>
      <c r="I86" s="114">
        <f t="shared" si="1"/>
        <v>0</v>
      </c>
      <c r="J86" s="115">
        <f t="shared" si="2"/>
        <v>0</v>
      </c>
      <c r="K86" s="115">
        <f t="shared" si="3"/>
        <v>0</v>
      </c>
      <c r="L86" s="116">
        <f t="shared" si="4"/>
        <v>0</v>
      </c>
    </row>
    <row r="87" spans="1:12" ht="15.75" x14ac:dyDescent="0.25">
      <c r="A87" s="95">
        <v>83</v>
      </c>
      <c r="B87" s="96" t="s">
        <v>144</v>
      </c>
      <c r="C87" s="140"/>
      <c r="D87" s="97"/>
      <c r="E87" s="97"/>
      <c r="F87" s="98">
        <f t="shared" si="0"/>
        <v>0</v>
      </c>
      <c r="G87" s="95">
        <v>83</v>
      </c>
      <c r="H87" s="96" t="s">
        <v>144</v>
      </c>
      <c r="I87" s="114">
        <f t="shared" si="1"/>
        <v>0</v>
      </c>
      <c r="J87" s="115">
        <f t="shared" si="2"/>
        <v>0</v>
      </c>
      <c r="K87" s="115">
        <f t="shared" si="3"/>
        <v>0</v>
      </c>
      <c r="L87" s="116">
        <f t="shared" si="4"/>
        <v>0</v>
      </c>
    </row>
    <row r="88" spans="1:12" ht="15.75" x14ac:dyDescent="0.25">
      <c r="A88" s="95">
        <v>84</v>
      </c>
      <c r="B88" s="96" t="s">
        <v>145</v>
      </c>
      <c r="C88" s="140"/>
      <c r="D88" s="97"/>
      <c r="E88" s="97"/>
      <c r="F88" s="98">
        <f t="shared" si="0"/>
        <v>0</v>
      </c>
      <c r="G88" s="95">
        <v>84</v>
      </c>
      <c r="H88" s="96" t="s">
        <v>145</v>
      </c>
      <c r="I88" s="114">
        <f t="shared" si="1"/>
        <v>0</v>
      </c>
      <c r="J88" s="115">
        <f t="shared" si="2"/>
        <v>0</v>
      </c>
      <c r="K88" s="115">
        <f t="shared" si="3"/>
        <v>0</v>
      </c>
      <c r="L88" s="116">
        <f t="shared" si="4"/>
        <v>0</v>
      </c>
    </row>
    <row r="89" spans="1:12" ht="15.75" x14ac:dyDescent="0.25">
      <c r="A89" s="95">
        <v>85</v>
      </c>
      <c r="B89" s="96" t="s">
        <v>146</v>
      </c>
      <c r="C89" s="140"/>
      <c r="D89" s="97"/>
      <c r="E89" s="97"/>
      <c r="F89" s="98">
        <f t="shared" si="0"/>
        <v>0</v>
      </c>
      <c r="G89" s="95">
        <v>85</v>
      </c>
      <c r="H89" s="96" t="s">
        <v>146</v>
      </c>
      <c r="I89" s="114">
        <f t="shared" si="1"/>
        <v>0</v>
      </c>
      <c r="J89" s="115">
        <f t="shared" si="2"/>
        <v>0</v>
      </c>
      <c r="K89" s="115">
        <f t="shared" si="3"/>
        <v>0</v>
      </c>
      <c r="L89" s="116">
        <f t="shared" si="4"/>
        <v>0</v>
      </c>
    </row>
    <row r="90" spans="1:12" ht="16.5" thickBot="1" x14ac:dyDescent="0.3">
      <c r="A90" s="95">
        <v>86</v>
      </c>
      <c r="B90" s="96" t="s">
        <v>147</v>
      </c>
      <c r="C90" s="146"/>
      <c r="D90" s="147"/>
      <c r="E90" s="147"/>
      <c r="F90" s="98">
        <f t="shared" si="0"/>
        <v>0</v>
      </c>
      <c r="G90" s="95">
        <v>86</v>
      </c>
      <c r="H90" s="96" t="s">
        <v>147</v>
      </c>
      <c r="I90" s="114">
        <f t="shared" si="1"/>
        <v>0</v>
      </c>
      <c r="J90" s="115">
        <f t="shared" si="2"/>
        <v>0</v>
      </c>
      <c r="K90" s="115">
        <f t="shared" si="3"/>
        <v>0</v>
      </c>
      <c r="L90" s="116">
        <f t="shared" si="4"/>
        <v>0</v>
      </c>
    </row>
    <row r="91" spans="1:12" s="74" customFormat="1" ht="17.25" thickTop="1" thickBot="1" x14ac:dyDescent="0.3">
      <c r="A91" s="177" t="s">
        <v>6</v>
      </c>
      <c r="B91" s="178"/>
      <c r="C91" s="100">
        <f>SUM(C5:C90)</f>
        <v>1064</v>
      </c>
      <c r="D91" s="100">
        <f>SUM(D5:D90)</f>
        <v>2553</v>
      </c>
      <c r="E91" s="100">
        <f>SUM(E5:E90)</f>
        <v>73</v>
      </c>
      <c r="F91" s="101">
        <f t="shared" si="0"/>
        <v>3690</v>
      </c>
      <c r="G91" s="177" t="s">
        <v>6</v>
      </c>
      <c r="H91" s="178"/>
      <c r="I91" s="117">
        <f t="shared" ref="I91" si="5">+C91/F91*100</f>
        <v>28.834688346883468</v>
      </c>
      <c r="J91" s="118">
        <f t="shared" ref="J91" si="6">+D91/F91*100</f>
        <v>69.1869918699187</v>
      </c>
      <c r="K91" s="118">
        <f t="shared" ref="K91" si="7">+E91/F91*100</f>
        <v>1.9783197831978319</v>
      </c>
      <c r="L91" s="119">
        <f t="shared" si="4"/>
        <v>100</v>
      </c>
    </row>
    <row r="92" spans="1:12" ht="19.5" customHeight="1" thickTop="1" x14ac:dyDescent="0.2">
      <c r="A92" s="179" t="s">
        <v>134</v>
      </c>
      <c r="B92" s="179"/>
      <c r="C92" s="179"/>
      <c r="D92" s="179"/>
      <c r="E92" s="179"/>
      <c r="F92" s="179"/>
      <c r="G92" s="179" t="s">
        <v>134</v>
      </c>
      <c r="H92" s="179"/>
      <c r="I92" s="179"/>
      <c r="J92" s="179"/>
      <c r="K92" s="179"/>
      <c r="L92" s="179"/>
    </row>
    <row r="93" spans="1:12" x14ac:dyDescent="0.2">
      <c r="B93" s="75"/>
      <c r="H93" s="75"/>
    </row>
    <row r="94" spans="1:12" x14ac:dyDescent="0.2">
      <c r="B94" s="75"/>
      <c r="H94" s="75"/>
    </row>
    <row r="96" spans="1:12" x14ac:dyDescent="0.2">
      <c r="B96" s="77"/>
      <c r="H96" s="77"/>
    </row>
    <row r="97" spans="2:8" x14ac:dyDescent="0.2">
      <c r="B97" s="77"/>
      <c r="H97" s="77"/>
    </row>
  </sheetData>
  <mergeCells count="7">
    <mergeCell ref="A92:F92"/>
    <mergeCell ref="G92:L92"/>
    <mergeCell ref="A1:F1"/>
    <mergeCell ref="G1:L1"/>
    <mergeCell ref="A2:F2"/>
    <mergeCell ref="A91:B91"/>
    <mergeCell ref="G91:H91"/>
  </mergeCells>
  <printOptions horizontalCentered="1"/>
  <pageMargins left="0.39370078740157483" right="0.39370078740157483" top="0.39370078740157483" bottom="0.39370078740157483" header="0" footer="0"/>
  <pageSetup scale="50" orientation="portrait" r:id="rId1"/>
  <headerFooter alignWithMargins="0"/>
  <colBreaks count="1" manualBreakCount="1">
    <brk id="6" max="8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showGridLines="0" topLeftCell="A7" zoomScaleNormal="100" zoomScaleSheetLayoutView="90" workbookViewId="0">
      <selection activeCell="B28" sqref="B28"/>
    </sheetView>
  </sheetViews>
  <sheetFormatPr baseColWidth="10" defaultRowHeight="12.75" x14ac:dyDescent="0.2"/>
  <cols>
    <col min="1" max="1" width="6.5703125" customWidth="1"/>
    <col min="2" max="2" width="56.7109375" customWidth="1"/>
    <col min="3" max="6" width="17.7109375" customWidth="1"/>
  </cols>
  <sheetData>
    <row r="1" spans="1:6" ht="25.5" customHeight="1" x14ac:dyDescent="0.2">
      <c r="A1" s="171" t="s">
        <v>148</v>
      </c>
      <c r="B1" s="171"/>
      <c r="C1" s="171"/>
      <c r="D1" s="171"/>
      <c r="E1" s="171"/>
      <c r="F1" s="171"/>
    </row>
    <row r="2" spans="1:6" ht="12" customHeight="1" x14ac:dyDescent="0.2">
      <c r="A2" s="61"/>
      <c r="B2" s="61"/>
      <c r="C2" s="61"/>
      <c r="D2" s="61"/>
      <c r="E2" s="61"/>
      <c r="F2" s="61"/>
    </row>
    <row r="3" spans="1:6" ht="9" customHeight="1" x14ac:dyDescent="0.2"/>
    <row r="4" spans="1:6" ht="16.5" thickBot="1" x14ac:dyDescent="0.25">
      <c r="E4" s="11"/>
      <c r="F4" s="25" t="s">
        <v>170</v>
      </c>
    </row>
    <row r="5" spans="1:6" ht="16.5" customHeight="1" thickTop="1" thickBot="1" x14ac:dyDescent="0.3">
      <c r="A5" s="186">
        <v>2012</v>
      </c>
      <c r="B5" s="187"/>
      <c r="C5" s="187"/>
      <c r="D5" s="187"/>
      <c r="E5" s="187"/>
      <c r="F5" s="188"/>
    </row>
    <row r="6" spans="1:6" ht="23.25" customHeight="1" thickTop="1" thickBot="1" x14ac:dyDescent="0.25">
      <c r="A6" s="189" t="s">
        <v>65</v>
      </c>
      <c r="B6" s="190"/>
      <c r="C6" s="190"/>
      <c r="D6" s="190"/>
      <c r="E6" s="190"/>
      <c r="F6" s="191"/>
    </row>
    <row r="7" spans="1:6" ht="23.25" customHeight="1" thickTop="1" thickBot="1" x14ac:dyDescent="0.25">
      <c r="A7" s="10" t="s">
        <v>7</v>
      </c>
      <c r="B7" s="22" t="s">
        <v>50</v>
      </c>
      <c r="C7" s="12" t="s">
        <v>52</v>
      </c>
      <c r="D7" s="12" t="s">
        <v>53</v>
      </c>
      <c r="E7" s="12" t="s">
        <v>54</v>
      </c>
      <c r="F7" s="32" t="s">
        <v>6</v>
      </c>
    </row>
    <row r="8" spans="1:6" ht="23.25" customHeight="1" thickTop="1" x14ac:dyDescent="0.2">
      <c r="A8" s="7">
        <v>1</v>
      </c>
      <c r="B8" s="33" t="s">
        <v>55</v>
      </c>
      <c r="C8" s="3">
        <f>'[1]28'!C85</f>
        <v>291</v>
      </c>
      <c r="D8" s="3">
        <f>'[1]28'!D85</f>
        <v>756</v>
      </c>
      <c r="E8" s="3">
        <f>'[1]28'!E85</f>
        <v>24</v>
      </c>
      <c r="F8" s="35">
        <f t="shared" ref="F8:F15" si="0">SUM(C8:E8)</f>
        <v>1071</v>
      </c>
    </row>
    <row r="9" spans="1:6" ht="23.25" customHeight="1" x14ac:dyDescent="0.2">
      <c r="A9" s="1">
        <v>2</v>
      </c>
      <c r="B9" s="34" t="s">
        <v>56</v>
      </c>
      <c r="C9" s="4">
        <f>'[1]28'!G85</f>
        <v>17</v>
      </c>
      <c r="D9" s="4">
        <f>'[1]28'!H85</f>
        <v>26</v>
      </c>
      <c r="E9" s="4">
        <f>'[1]28'!I85</f>
        <v>0</v>
      </c>
      <c r="F9" s="36">
        <f t="shared" si="0"/>
        <v>43</v>
      </c>
    </row>
    <row r="10" spans="1:6" ht="23.25" customHeight="1" x14ac:dyDescent="0.2">
      <c r="A10" s="1">
        <v>3</v>
      </c>
      <c r="B10" s="34" t="s">
        <v>57</v>
      </c>
      <c r="C10" s="4">
        <f>'[1]28'!K85</f>
        <v>267</v>
      </c>
      <c r="D10" s="4">
        <f>'[1]28'!L85</f>
        <v>517</v>
      </c>
      <c r="E10" s="4">
        <f>'[1]28'!M85</f>
        <v>27</v>
      </c>
      <c r="F10" s="36">
        <f t="shared" si="0"/>
        <v>811</v>
      </c>
    </row>
    <row r="11" spans="1:6" ht="23.25" customHeight="1" x14ac:dyDescent="0.2">
      <c r="A11" s="1">
        <v>4</v>
      </c>
      <c r="B11" s="34" t="s">
        <v>58</v>
      </c>
      <c r="C11" s="4">
        <f>'[1]28'!O85</f>
        <v>97</v>
      </c>
      <c r="D11" s="4">
        <f>'[1]28'!P85</f>
        <v>20</v>
      </c>
      <c r="E11" s="4">
        <f>'[1]28'!Q85</f>
        <v>0</v>
      </c>
      <c r="F11" s="36">
        <f t="shared" si="0"/>
        <v>117</v>
      </c>
    </row>
    <row r="12" spans="1:6" ht="23.25" customHeight="1" x14ac:dyDescent="0.2">
      <c r="A12" s="1">
        <v>5</v>
      </c>
      <c r="B12" s="34" t="s">
        <v>59</v>
      </c>
      <c r="C12" s="4">
        <f>'[1]28'!S85</f>
        <v>6</v>
      </c>
      <c r="D12" s="4">
        <f>'[1]28'!T85</f>
        <v>40</v>
      </c>
      <c r="E12" s="4">
        <f>'[1]28'!U85</f>
        <v>0</v>
      </c>
      <c r="F12" s="36">
        <f t="shared" si="0"/>
        <v>46</v>
      </c>
    </row>
    <row r="13" spans="1:6" ht="23.25" customHeight="1" x14ac:dyDescent="0.2">
      <c r="A13" s="1">
        <v>6</v>
      </c>
      <c r="B13" s="34" t="s">
        <v>60</v>
      </c>
      <c r="C13" s="4">
        <f>'[1]28'!W85</f>
        <v>328</v>
      </c>
      <c r="D13" s="4">
        <f>'[1]28'!X85</f>
        <v>567</v>
      </c>
      <c r="E13" s="4">
        <f>'[1]28'!Y85</f>
        <v>18</v>
      </c>
      <c r="F13" s="36">
        <f t="shared" si="0"/>
        <v>913</v>
      </c>
    </row>
    <row r="14" spans="1:6" ht="23.25" customHeight="1" thickBot="1" x14ac:dyDescent="0.25">
      <c r="A14" s="1">
        <v>7</v>
      </c>
      <c r="B14" s="34" t="s">
        <v>61</v>
      </c>
      <c r="C14" s="4">
        <f>'[1]28'!AA85</f>
        <v>58</v>
      </c>
      <c r="D14" s="4">
        <f>'[1]28'!AB85</f>
        <v>627</v>
      </c>
      <c r="E14" s="4">
        <f>'[1]28'!AC85</f>
        <v>4</v>
      </c>
      <c r="F14" s="36">
        <f t="shared" si="0"/>
        <v>689</v>
      </c>
    </row>
    <row r="15" spans="1:6" ht="23.25" customHeight="1" thickTop="1" thickBot="1" x14ac:dyDescent="0.25">
      <c r="A15" s="172" t="s">
        <v>6</v>
      </c>
      <c r="B15" s="185"/>
      <c r="C15" s="26">
        <f>SUM(C8:C14)</f>
        <v>1064</v>
      </c>
      <c r="D15" s="26">
        <f>SUM(D8:D14)</f>
        <v>2553</v>
      </c>
      <c r="E15" s="26">
        <f>SUM(E8:E14)</f>
        <v>73</v>
      </c>
      <c r="F15" s="26">
        <f t="shared" si="0"/>
        <v>3690</v>
      </c>
    </row>
    <row r="16" spans="1:6" ht="23.25" customHeight="1" thickTop="1" thickBot="1" x14ac:dyDescent="0.25">
      <c r="A16" s="189" t="s">
        <v>66</v>
      </c>
      <c r="B16" s="190"/>
      <c r="C16" s="190"/>
      <c r="D16" s="190"/>
      <c r="E16" s="190"/>
      <c r="F16" s="191"/>
    </row>
    <row r="17" spans="1:6" ht="23.25" customHeight="1" thickTop="1" thickBot="1" x14ac:dyDescent="0.25">
      <c r="A17" s="10" t="s">
        <v>7</v>
      </c>
      <c r="B17" s="22" t="s">
        <v>50</v>
      </c>
      <c r="C17" s="12" t="s">
        <v>52</v>
      </c>
      <c r="D17" s="12" t="s">
        <v>53</v>
      </c>
      <c r="E17" s="12" t="s">
        <v>54</v>
      </c>
      <c r="F17" s="32" t="s">
        <v>6</v>
      </c>
    </row>
    <row r="18" spans="1:6" ht="23.25" customHeight="1" thickTop="1" x14ac:dyDescent="0.2">
      <c r="A18" s="7">
        <v>1</v>
      </c>
      <c r="B18" s="33" t="s">
        <v>55</v>
      </c>
      <c r="C18" s="44">
        <f>+C8/F8*100</f>
        <v>27.170868347338935</v>
      </c>
      <c r="D18" s="44">
        <f>+D8/F8*100</f>
        <v>70.588235294117652</v>
      </c>
      <c r="E18" s="44">
        <f>+E8/F8*100</f>
        <v>2.2408963585434174</v>
      </c>
      <c r="F18" s="48">
        <f>SUM(C18:E18)</f>
        <v>100.00000000000001</v>
      </c>
    </row>
    <row r="19" spans="1:6" ht="23.25" customHeight="1" x14ac:dyDescent="0.2">
      <c r="A19" s="1">
        <v>2</v>
      </c>
      <c r="B19" s="34" t="s">
        <v>56</v>
      </c>
      <c r="C19" s="45">
        <f t="shared" ref="C19:C25" si="1">+C9/F9*100</f>
        <v>39.534883720930232</v>
      </c>
      <c r="D19" s="45">
        <f t="shared" ref="D19:D25" si="2">+D9/F9*100</f>
        <v>60.465116279069761</v>
      </c>
      <c r="E19" s="45">
        <f t="shared" ref="E19:E25" si="3">+E9/F9*100</f>
        <v>0</v>
      </c>
      <c r="F19" s="49">
        <f t="shared" ref="F19:F25" si="4">SUM(C19:E19)</f>
        <v>100</v>
      </c>
    </row>
    <row r="20" spans="1:6" ht="23.25" customHeight="1" x14ac:dyDescent="0.2">
      <c r="A20" s="1">
        <v>3</v>
      </c>
      <c r="B20" s="34" t="s">
        <v>57</v>
      </c>
      <c r="C20" s="45">
        <f t="shared" si="1"/>
        <v>32.922318125770659</v>
      </c>
      <c r="D20" s="45">
        <f t="shared" si="2"/>
        <v>63.748458692971646</v>
      </c>
      <c r="E20" s="45">
        <f t="shared" si="3"/>
        <v>3.3292231812577064</v>
      </c>
      <c r="F20" s="49">
        <f t="shared" si="4"/>
        <v>100</v>
      </c>
    </row>
    <row r="21" spans="1:6" ht="23.25" customHeight="1" x14ac:dyDescent="0.2">
      <c r="A21" s="1">
        <v>4</v>
      </c>
      <c r="B21" s="34" t="s">
        <v>58</v>
      </c>
      <c r="C21" s="45">
        <f t="shared" si="1"/>
        <v>82.90598290598291</v>
      </c>
      <c r="D21" s="45">
        <f t="shared" si="2"/>
        <v>17.094017094017094</v>
      </c>
      <c r="E21" s="45">
        <f t="shared" si="3"/>
        <v>0</v>
      </c>
      <c r="F21" s="49">
        <f t="shared" si="4"/>
        <v>100</v>
      </c>
    </row>
    <row r="22" spans="1:6" ht="23.25" customHeight="1" x14ac:dyDescent="0.2">
      <c r="A22" s="1">
        <v>5</v>
      </c>
      <c r="B22" s="34" t="s">
        <v>21</v>
      </c>
      <c r="C22" s="45">
        <f t="shared" si="1"/>
        <v>13.043478260869565</v>
      </c>
      <c r="D22" s="45">
        <f t="shared" si="2"/>
        <v>86.956521739130437</v>
      </c>
      <c r="E22" s="45">
        <f t="shared" si="3"/>
        <v>0</v>
      </c>
      <c r="F22" s="49">
        <f t="shared" si="4"/>
        <v>100</v>
      </c>
    </row>
    <row r="23" spans="1:6" ht="23.25" customHeight="1" x14ac:dyDescent="0.2">
      <c r="A23" s="1">
        <v>6</v>
      </c>
      <c r="B23" s="34" t="s">
        <v>60</v>
      </c>
      <c r="C23" s="45">
        <f t="shared" si="1"/>
        <v>35.925520262869661</v>
      </c>
      <c r="D23" s="45">
        <f t="shared" si="2"/>
        <v>62.102957283680169</v>
      </c>
      <c r="E23" s="45">
        <f t="shared" si="3"/>
        <v>1.9715224534501645</v>
      </c>
      <c r="F23" s="49">
        <f t="shared" si="4"/>
        <v>99.999999999999986</v>
      </c>
    </row>
    <row r="24" spans="1:6" ht="23.25" customHeight="1" thickBot="1" x14ac:dyDescent="0.25">
      <c r="A24" s="1">
        <v>7</v>
      </c>
      <c r="B24" s="34" t="s">
        <v>61</v>
      </c>
      <c r="C24" s="56">
        <f t="shared" si="1"/>
        <v>8.417997097242381</v>
      </c>
      <c r="D24" s="56">
        <f t="shared" si="2"/>
        <v>91.001451378809875</v>
      </c>
      <c r="E24" s="56">
        <f t="shared" si="3"/>
        <v>0.58055152394775034</v>
      </c>
      <c r="F24" s="57">
        <f t="shared" si="4"/>
        <v>100</v>
      </c>
    </row>
    <row r="25" spans="1:6" ht="23.25" customHeight="1" thickTop="1" thickBot="1" x14ac:dyDescent="0.25">
      <c r="A25" s="172" t="s">
        <v>6</v>
      </c>
      <c r="B25" s="185"/>
      <c r="C25" s="46">
        <f t="shared" si="1"/>
        <v>28.834688346883468</v>
      </c>
      <c r="D25" s="46">
        <f t="shared" si="2"/>
        <v>69.1869918699187</v>
      </c>
      <c r="E25" s="46">
        <f t="shared" si="3"/>
        <v>1.9783197831978319</v>
      </c>
      <c r="F25" s="40">
        <f t="shared" si="4"/>
        <v>100</v>
      </c>
    </row>
    <row r="26" spans="1:6" ht="23.25" customHeight="1" thickTop="1" x14ac:dyDescent="0.2">
      <c r="A26" s="6" t="s">
        <v>134</v>
      </c>
      <c r="B26" s="52"/>
      <c r="C26" s="58"/>
      <c r="D26" s="58"/>
      <c r="E26" s="58"/>
      <c r="F26" s="59"/>
    </row>
    <row r="35" ht="15.75" customHeight="1" x14ac:dyDescent="0.2"/>
    <row r="67" spans="2:2" x14ac:dyDescent="0.2">
      <c r="B67" s="103"/>
    </row>
  </sheetData>
  <mergeCells count="6">
    <mergeCell ref="A25:B25"/>
    <mergeCell ref="A1:F1"/>
    <mergeCell ref="A5:F5"/>
    <mergeCell ref="A6:F6"/>
    <mergeCell ref="A15:B15"/>
    <mergeCell ref="A16:F16"/>
  </mergeCells>
  <phoneticPr fontId="6" type="noConversion"/>
  <printOptions horizontalCentered="1"/>
  <pageMargins left="0.39370078740157483" right="0.39370078740157483" top="0.19685039370078741" bottom="0.19685039370078741" header="0" footer="0"/>
  <pageSetup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showGridLines="0" topLeftCell="A10" zoomScaleNormal="100" zoomScaleSheetLayoutView="80" workbookViewId="0">
      <selection activeCell="C9" sqref="C9"/>
    </sheetView>
  </sheetViews>
  <sheetFormatPr baseColWidth="10" defaultRowHeight="12.75" x14ac:dyDescent="0.2"/>
  <cols>
    <col min="1" max="1" width="8" customWidth="1"/>
    <col min="2" max="2" width="55.140625" customWidth="1"/>
    <col min="3" max="5" width="17.7109375" customWidth="1"/>
    <col min="6" max="6" width="18" customWidth="1"/>
  </cols>
  <sheetData>
    <row r="1" spans="1:6" ht="38.25" customHeight="1" x14ac:dyDescent="0.2">
      <c r="A1" s="171" t="s">
        <v>149</v>
      </c>
      <c r="B1" s="171"/>
      <c r="C1" s="171"/>
      <c r="D1" s="171"/>
      <c r="E1" s="171"/>
      <c r="F1" s="171"/>
    </row>
    <row r="2" spans="1:6" ht="7.5" customHeight="1" x14ac:dyDescent="0.2"/>
    <row r="3" spans="1:6" ht="9" customHeight="1" x14ac:dyDescent="0.2">
      <c r="A3" s="61"/>
      <c r="B3" s="61"/>
      <c r="C3" s="61"/>
      <c r="D3" s="61"/>
      <c r="E3" s="61"/>
      <c r="F3" s="61"/>
    </row>
    <row r="4" spans="1:6" ht="16.5" customHeight="1" thickBot="1" x14ac:dyDescent="0.25">
      <c r="F4" s="25" t="s">
        <v>171</v>
      </c>
    </row>
    <row r="5" spans="1:6" ht="16.5" customHeight="1" thickTop="1" thickBot="1" x14ac:dyDescent="0.25">
      <c r="A5" s="192">
        <v>2012</v>
      </c>
      <c r="B5" s="193"/>
      <c r="C5" s="193"/>
      <c r="D5" s="193"/>
      <c r="E5" s="193"/>
      <c r="F5" s="194"/>
    </row>
    <row r="6" spans="1:6" ht="22.5" customHeight="1" thickTop="1" thickBot="1" x14ac:dyDescent="0.25">
      <c r="A6" s="189" t="s">
        <v>65</v>
      </c>
      <c r="B6" s="190"/>
      <c r="C6" s="190"/>
      <c r="D6" s="190"/>
      <c r="E6" s="190"/>
      <c r="F6" s="191"/>
    </row>
    <row r="7" spans="1:6" ht="24" customHeight="1" thickTop="1" thickBot="1" x14ac:dyDescent="0.25">
      <c r="A7" s="10" t="s">
        <v>7</v>
      </c>
      <c r="B7" s="22" t="s">
        <v>50</v>
      </c>
      <c r="C7" s="12" t="s">
        <v>52</v>
      </c>
      <c r="D7" s="12" t="s">
        <v>53</v>
      </c>
      <c r="E7" s="12" t="s">
        <v>54</v>
      </c>
      <c r="F7" s="32" t="s">
        <v>6</v>
      </c>
    </row>
    <row r="8" spans="1:6" ht="22.5" customHeight="1" thickTop="1" x14ac:dyDescent="0.2">
      <c r="A8" s="7">
        <v>1</v>
      </c>
      <c r="B8" s="33" t="s">
        <v>55</v>
      </c>
      <c r="C8" s="104">
        <f>'[1]28.2'!C86</f>
        <v>25735612.300000001</v>
      </c>
      <c r="D8" s="104">
        <f>'[1]28.2'!D86</f>
        <v>10690389.129999999</v>
      </c>
      <c r="E8" s="104">
        <f>'[1]28.2'!E86</f>
        <v>1369992.94</v>
      </c>
      <c r="F8" s="105">
        <f t="shared" ref="F8:F15" si="0">SUM(C8:E8)</f>
        <v>37795994.369999997</v>
      </c>
    </row>
    <row r="9" spans="1:6" ht="21.75" customHeight="1" x14ac:dyDescent="0.2">
      <c r="A9" s="1">
        <v>2</v>
      </c>
      <c r="B9" s="34" t="s">
        <v>56</v>
      </c>
      <c r="C9" s="106">
        <f>'[1]28.2'!G86</f>
        <v>137713</v>
      </c>
      <c r="D9" s="106">
        <f>'[1]28.2'!H86</f>
        <v>820108.41</v>
      </c>
      <c r="E9" s="106">
        <f>'[1]28.2'!I86</f>
        <v>0</v>
      </c>
      <c r="F9" s="107">
        <f t="shared" si="0"/>
        <v>957821.41</v>
      </c>
    </row>
    <row r="10" spans="1:6" ht="21" customHeight="1" x14ac:dyDescent="0.2">
      <c r="A10" s="1">
        <v>3</v>
      </c>
      <c r="B10" s="34" t="s">
        <v>57</v>
      </c>
      <c r="C10" s="106">
        <f>'[1]28.2'!K86</f>
        <v>6869055.71</v>
      </c>
      <c r="D10" s="106">
        <f>'[1]28.2'!L86</f>
        <v>11198997.319999998</v>
      </c>
      <c r="E10" s="106">
        <f>'[1]28.2'!M86</f>
        <v>2005570.41</v>
      </c>
      <c r="F10" s="107">
        <f t="shared" si="0"/>
        <v>20073623.439999998</v>
      </c>
    </row>
    <row r="11" spans="1:6" ht="21" customHeight="1" x14ac:dyDescent="0.2">
      <c r="A11" s="1">
        <v>4</v>
      </c>
      <c r="B11" s="34" t="s">
        <v>58</v>
      </c>
      <c r="C11" s="106">
        <f>'[1]28.2'!O86</f>
        <v>6361685.7199999997</v>
      </c>
      <c r="D11" s="106">
        <f>'[1]28.2'!P86</f>
        <v>1599849.1</v>
      </c>
      <c r="E11" s="106">
        <f>'[1]28.2'!Q86</f>
        <v>0</v>
      </c>
      <c r="F11" s="107">
        <f t="shared" si="0"/>
        <v>7961534.8200000003</v>
      </c>
    </row>
    <row r="12" spans="1:6" ht="21" customHeight="1" x14ac:dyDescent="0.2">
      <c r="A12" s="1">
        <v>5</v>
      </c>
      <c r="B12" s="34" t="s">
        <v>71</v>
      </c>
      <c r="C12" s="106">
        <f>'[1]28.2'!S86</f>
        <v>2790</v>
      </c>
      <c r="D12" s="106">
        <f>'[1]28.2'!T86</f>
        <v>5459294.7599999998</v>
      </c>
      <c r="E12" s="106">
        <f>'[1]28.2'!U86</f>
        <v>0</v>
      </c>
      <c r="F12" s="107">
        <f t="shared" si="0"/>
        <v>5462084.7599999998</v>
      </c>
    </row>
    <row r="13" spans="1:6" ht="23.25" customHeight="1" x14ac:dyDescent="0.2">
      <c r="A13" s="1">
        <v>6</v>
      </c>
      <c r="B13" s="34" t="s">
        <v>60</v>
      </c>
      <c r="C13" s="106">
        <f>'[1]28.2'!W86</f>
        <v>667021497.72000003</v>
      </c>
      <c r="D13" s="106">
        <f>'[1]28.2'!X86</f>
        <v>5380683.4200000009</v>
      </c>
      <c r="E13" s="106">
        <f>'[1]28.2'!Y86</f>
        <v>363601.4</v>
      </c>
      <c r="F13" s="107">
        <f t="shared" si="0"/>
        <v>672765782.53999996</v>
      </c>
    </row>
    <row r="14" spans="1:6" ht="21.75" customHeight="1" thickBot="1" x14ac:dyDescent="0.25">
      <c r="A14" s="1">
        <v>7</v>
      </c>
      <c r="B14" s="34" t="s">
        <v>61</v>
      </c>
      <c r="C14" s="106">
        <f>'[1]28.2'!AA86</f>
        <v>9390361.75</v>
      </c>
      <c r="D14" s="106">
        <f>'[1]28.2'!AB86</f>
        <v>11053510.75</v>
      </c>
      <c r="E14" s="106">
        <f>'[1]28.2'!AC86</f>
        <v>0</v>
      </c>
      <c r="F14" s="107">
        <f t="shared" si="0"/>
        <v>20443872.5</v>
      </c>
    </row>
    <row r="15" spans="1:6" ht="17.25" thickTop="1" thickBot="1" x14ac:dyDescent="0.25">
      <c r="A15" s="172" t="s">
        <v>6</v>
      </c>
      <c r="B15" s="185"/>
      <c r="C15" s="108">
        <f>SUM(C8:C14)</f>
        <v>715518716.20000005</v>
      </c>
      <c r="D15" s="108">
        <f>SUM(D8:D14)</f>
        <v>46202832.890000001</v>
      </c>
      <c r="E15" s="108">
        <f>SUM(E8:E14)</f>
        <v>3739164.7499999995</v>
      </c>
      <c r="F15" s="108">
        <f t="shared" si="0"/>
        <v>765460713.84000003</v>
      </c>
    </row>
    <row r="16" spans="1:6" ht="18" customHeight="1" thickTop="1" thickBot="1" x14ac:dyDescent="0.25">
      <c r="A16" s="189" t="s">
        <v>66</v>
      </c>
      <c r="B16" s="190"/>
      <c r="C16" s="190"/>
      <c r="D16" s="190"/>
      <c r="E16" s="190"/>
      <c r="F16" s="191"/>
    </row>
    <row r="17" spans="1:6" ht="20.25" customHeight="1" thickTop="1" thickBot="1" x14ac:dyDescent="0.25">
      <c r="A17" s="10" t="s">
        <v>7</v>
      </c>
      <c r="B17" s="22" t="s">
        <v>50</v>
      </c>
      <c r="C17" s="12" t="s">
        <v>52</v>
      </c>
      <c r="D17" s="12" t="s">
        <v>53</v>
      </c>
      <c r="E17" s="12" t="s">
        <v>54</v>
      </c>
      <c r="F17" s="32" t="s">
        <v>6</v>
      </c>
    </row>
    <row r="18" spans="1:6" ht="24" customHeight="1" thickTop="1" x14ac:dyDescent="0.2">
      <c r="A18" s="7">
        <v>1</v>
      </c>
      <c r="B18" s="33" t="s">
        <v>55</v>
      </c>
      <c r="C18" s="39">
        <f>+C8/F8*100</f>
        <v>68.090845945376827</v>
      </c>
      <c r="D18" s="39">
        <f>+D8/F8*100</f>
        <v>28.284450001096769</v>
      </c>
      <c r="E18" s="48">
        <f>+E8/F8*100</f>
        <v>3.6247040535264001</v>
      </c>
      <c r="F18" s="48">
        <f>SUM(C18:E18)</f>
        <v>100</v>
      </c>
    </row>
    <row r="19" spans="1:6" ht="21" customHeight="1" x14ac:dyDescent="0.2">
      <c r="A19" s="1">
        <v>2</v>
      </c>
      <c r="B19" s="34" t="s">
        <v>56</v>
      </c>
      <c r="C19" s="28">
        <f t="shared" ref="C19:C25" si="1">+C9/F9*100</f>
        <v>14.377732483553485</v>
      </c>
      <c r="D19" s="28">
        <f t="shared" ref="D19:D25" si="2">+D9/F9*100</f>
        <v>85.622267516446513</v>
      </c>
      <c r="E19" s="49">
        <f t="shared" ref="E19:E25" si="3">+E9/F9*100</f>
        <v>0</v>
      </c>
      <c r="F19" s="49">
        <f t="shared" ref="F19:F25" si="4">SUM(C19:E19)</f>
        <v>100</v>
      </c>
    </row>
    <row r="20" spans="1:6" ht="22.5" customHeight="1" x14ac:dyDescent="0.2">
      <c r="A20" s="1">
        <v>3</v>
      </c>
      <c r="B20" s="34" t="s">
        <v>57</v>
      </c>
      <c r="C20" s="28">
        <f t="shared" si="1"/>
        <v>34.219311379092012</v>
      </c>
      <c r="D20" s="28">
        <f t="shared" si="2"/>
        <v>55.789615429789094</v>
      </c>
      <c r="E20" s="49">
        <f t="shared" si="3"/>
        <v>9.9910731911189021</v>
      </c>
      <c r="F20" s="49">
        <f t="shared" si="4"/>
        <v>100.00000000000001</v>
      </c>
    </row>
    <row r="21" spans="1:6" ht="24" customHeight="1" x14ac:dyDescent="0.2">
      <c r="A21" s="1">
        <v>4</v>
      </c>
      <c r="B21" s="34" t="s">
        <v>58</v>
      </c>
      <c r="C21" s="28">
        <f t="shared" si="1"/>
        <v>79.905267813675152</v>
      </c>
      <c r="D21" s="28">
        <f t="shared" si="2"/>
        <v>20.094732186324848</v>
      </c>
      <c r="E21" s="49">
        <f t="shared" si="3"/>
        <v>0</v>
      </c>
      <c r="F21" s="49">
        <f t="shared" si="4"/>
        <v>100</v>
      </c>
    </row>
    <row r="22" spans="1:6" ht="22.5" customHeight="1" x14ac:dyDescent="0.2">
      <c r="A22" s="1">
        <v>5</v>
      </c>
      <c r="B22" s="34" t="s">
        <v>21</v>
      </c>
      <c r="C22" s="28">
        <f t="shared" si="1"/>
        <v>5.1079397749953633E-2</v>
      </c>
      <c r="D22" s="28">
        <f t="shared" si="2"/>
        <v>99.948920602250041</v>
      </c>
      <c r="E22" s="49">
        <f t="shared" si="3"/>
        <v>0</v>
      </c>
      <c r="F22" s="49">
        <f t="shared" si="4"/>
        <v>100</v>
      </c>
    </row>
    <row r="23" spans="1:6" ht="22.5" customHeight="1" x14ac:dyDescent="0.2">
      <c r="A23" s="1">
        <v>6</v>
      </c>
      <c r="B23" s="34" t="s">
        <v>60</v>
      </c>
      <c r="C23" s="28">
        <f t="shared" si="1"/>
        <v>99.146168701042939</v>
      </c>
      <c r="D23" s="28">
        <f t="shared" si="2"/>
        <v>0.79978553601306079</v>
      </c>
      <c r="E23" s="49">
        <f t="shared" si="3"/>
        <v>5.404576294401265E-2</v>
      </c>
      <c r="F23" s="49">
        <f t="shared" si="4"/>
        <v>100.00000000000001</v>
      </c>
    </row>
    <row r="24" spans="1:6" ht="24" customHeight="1" thickBot="1" x14ac:dyDescent="0.25">
      <c r="A24" s="1">
        <v>7</v>
      </c>
      <c r="B24" s="34" t="s">
        <v>61</v>
      </c>
      <c r="C24" s="43">
        <f t="shared" si="1"/>
        <v>45.932402239350687</v>
      </c>
      <c r="D24" s="43">
        <f t="shared" si="2"/>
        <v>54.067597760649313</v>
      </c>
      <c r="E24" s="57">
        <f t="shared" si="3"/>
        <v>0</v>
      </c>
      <c r="F24" s="57">
        <f t="shared" si="4"/>
        <v>100</v>
      </c>
    </row>
    <row r="25" spans="1:6" ht="17.25" thickTop="1" thickBot="1" x14ac:dyDescent="0.25">
      <c r="A25" s="172" t="s">
        <v>6</v>
      </c>
      <c r="B25" s="185"/>
      <c r="C25" s="43">
        <f t="shared" si="1"/>
        <v>93.475563574064878</v>
      </c>
      <c r="D25" s="43">
        <f t="shared" si="2"/>
        <v>6.0359509057257146</v>
      </c>
      <c r="E25" s="57">
        <f t="shared" si="3"/>
        <v>0.48848552020941161</v>
      </c>
      <c r="F25" s="57">
        <f t="shared" si="4"/>
        <v>100</v>
      </c>
    </row>
    <row r="26" spans="1:6" ht="16.5" thickTop="1" x14ac:dyDescent="0.2">
      <c r="A26" s="6" t="s">
        <v>134</v>
      </c>
      <c r="B26" s="8"/>
      <c r="C26" s="9"/>
      <c r="D26" s="9"/>
      <c r="E26" s="9"/>
      <c r="F26" s="9"/>
    </row>
    <row r="66" spans="1:2" x14ac:dyDescent="0.2">
      <c r="A66" s="145"/>
      <c r="B66" s="145"/>
    </row>
  </sheetData>
  <mergeCells count="6">
    <mergeCell ref="A1:F1"/>
    <mergeCell ref="A25:B25"/>
    <mergeCell ref="A5:F5"/>
    <mergeCell ref="A6:F6"/>
    <mergeCell ref="A15:B15"/>
    <mergeCell ref="A16:F16"/>
  </mergeCells>
  <phoneticPr fontId="6" type="noConversion"/>
  <printOptions horizontalCentered="1"/>
  <pageMargins left="0.19685039370078741" right="0.19685039370078741" top="0.19685039370078741" bottom="0.19685039370078741" header="0" footer="0"/>
  <pageSetup scale="95" orientation="landscape" r:id="rId1"/>
  <headerFooter alignWithMargins="0"/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showGridLines="0" view="pageBreakPreview" zoomScale="80" zoomScaleNormal="80" zoomScaleSheetLayoutView="80" workbookViewId="0">
      <pane xSplit="2" ySplit="5" topLeftCell="I6" activePane="bottomRight" state="frozen"/>
      <selection activeCell="B28" sqref="B28"/>
      <selection pane="topRight" activeCell="B28" sqref="B28"/>
      <selection pane="bottomLeft" activeCell="B28" sqref="B28"/>
      <selection pane="bottomRight" activeCell="K6" sqref="K6"/>
    </sheetView>
  </sheetViews>
  <sheetFormatPr baseColWidth="10" defaultRowHeight="12.75" x14ac:dyDescent="0.2"/>
  <cols>
    <col min="1" max="1" width="6.5703125" customWidth="1"/>
    <col min="2" max="2" width="56.7109375" customWidth="1"/>
    <col min="3" max="3" width="18.28515625" customWidth="1"/>
    <col min="4" max="4" width="17.7109375" customWidth="1"/>
    <col min="5" max="5" width="11.140625" customWidth="1"/>
    <col min="6" max="6" width="19.140625" customWidth="1"/>
    <col min="7" max="7" width="18.42578125" customWidth="1"/>
    <col min="8" max="8" width="10.42578125" customWidth="1"/>
    <col min="9" max="9" width="5" customWidth="1"/>
    <col min="10" max="10" width="58.5703125" customWidth="1"/>
    <col min="11" max="11" width="23" customWidth="1"/>
    <col min="12" max="12" width="20.28515625" customWidth="1"/>
    <col min="13" max="13" width="10" customWidth="1"/>
    <col min="14" max="14" width="20" customWidth="1"/>
    <col min="15" max="15" width="18" customWidth="1"/>
  </cols>
  <sheetData>
    <row r="1" spans="1:16" ht="36" customHeight="1" x14ac:dyDescent="0.2">
      <c r="A1" s="171" t="s">
        <v>150</v>
      </c>
      <c r="B1" s="171"/>
      <c r="C1" s="171"/>
      <c r="D1" s="171"/>
      <c r="E1" s="171"/>
      <c r="F1" s="171"/>
      <c r="G1" s="171"/>
      <c r="H1" s="171"/>
      <c r="I1" s="171" t="s">
        <v>150</v>
      </c>
      <c r="J1" s="171"/>
      <c r="K1" s="171"/>
      <c r="L1" s="171"/>
      <c r="M1" s="171"/>
      <c r="N1" s="171"/>
      <c r="O1" s="171"/>
      <c r="P1" s="171"/>
    </row>
    <row r="3" spans="1:16" ht="16.5" thickBot="1" x14ac:dyDescent="0.25">
      <c r="G3" s="11"/>
      <c r="H3" s="25" t="s">
        <v>172</v>
      </c>
      <c r="P3" s="25" t="s">
        <v>173</v>
      </c>
    </row>
    <row r="4" spans="1:16" ht="23.25" customHeight="1" thickTop="1" thickBot="1" x14ac:dyDescent="0.25">
      <c r="A4" s="175" t="s">
        <v>7</v>
      </c>
      <c r="B4" s="174" t="s">
        <v>50</v>
      </c>
      <c r="C4" s="192">
        <v>2012</v>
      </c>
      <c r="D4" s="193"/>
      <c r="E4" s="193"/>
      <c r="F4" s="193"/>
      <c r="G4" s="193"/>
      <c r="H4" s="194"/>
      <c r="I4" s="175" t="s">
        <v>7</v>
      </c>
      <c r="J4" s="174" t="s">
        <v>50</v>
      </c>
      <c r="K4" s="192">
        <v>2012</v>
      </c>
      <c r="L4" s="193"/>
      <c r="M4" s="193"/>
      <c r="N4" s="193"/>
      <c r="O4" s="193"/>
      <c r="P4" s="194"/>
    </row>
    <row r="5" spans="1:16" ht="96" customHeight="1" thickTop="1" thickBot="1" x14ac:dyDescent="0.25">
      <c r="A5" s="175"/>
      <c r="B5" s="174"/>
      <c r="C5" s="66" t="s">
        <v>87</v>
      </c>
      <c r="D5" s="66" t="s">
        <v>88</v>
      </c>
      <c r="E5" s="66" t="s">
        <v>9</v>
      </c>
      <c r="F5" s="66" t="s">
        <v>87</v>
      </c>
      <c r="G5" s="66" t="s">
        <v>82</v>
      </c>
      <c r="H5" s="66" t="s">
        <v>9</v>
      </c>
      <c r="I5" s="175"/>
      <c r="J5" s="174"/>
      <c r="K5" s="66" t="s">
        <v>131</v>
      </c>
      <c r="L5" s="66" t="s">
        <v>82</v>
      </c>
      <c r="M5" s="66" t="s">
        <v>9</v>
      </c>
      <c r="N5" s="66" t="s">
        <v>132</v>
      </c>
      <c r="O5" s="66" t="s">
        <v>82</v>
      </c>
      <c r="P5" s="66" t="s">
        <v>9</v>
      </c>
    </row>
    <row r="6" spans="1:16" ht="16.5" thickTop="1" x14ac:dyDescent="0.2">
      <c r="A6" s="7">
        <v>1</v>
      </c>
      <c r="B6" s="18" t="s">
        <v>10</v>
      </c>
      <c r="C6" s="82">
        <f>[1]ORDEN!GM3</f>
        <v>36</v>
      </c>
      <c r="D6" s="82">
        <f>[1]ORDEN!GN3</f>
        <v>7028</v>
      </c>
      <c r="E6" s="54">
        <f t="shared" ref="E6:E91" si="0">IFERROR(C6/D6*100,0)</f>
        <v>0.51223676721684697</v>
      </c>
      <c r="F6" s="82">
        <f>[1]ORDEN!GP3</f>
        <v>36</v>
      </c>
      <c r="G6" s="30">
        <f>[1]ORDEN!GQ3</f>
        <v>1091</v>
      </c>
      <c r="H6" s="15">
        <f t="shared" ref="H6:H91" si="1">IFERROR(F6/G6*100,0)</f>
        <v>3.2997250229147568</v>
      </c>
      <c r="I6" s="7">
        <v>1</v>
      </c>
      <c r="J6" s="18" t="s">
        <v>10</v>
      </c>
      <c r="K6" s="30">
        <f>+'[1]29'!$N6</f>
        <v>0</v>
      </c>
      <c r="L6" s="30">
        <f t="shared" ref="L6:L37" si="2">+G6</f>
        <v>1091</v>
      </c>
      <c r="M6" s="15">
        <f t="shared" ref="M6:M91" si="3">IFERROR(K6/L6*100,0)</f>
        <v>0</v>
      </c>
      <c r="N6" s="30">
        <f>'[1]29'!$R6</f>
        <v>1055</v>
      </c>
      <c r="O6" s="24">
        <f>'[1]29'!$V6</f>
        <v>1091</v>
      </c>
      <c r="P6" s="15">
        <f t="shared" ref="P6:P91" si="4">IFERROR(N6/O6*100,0)</f>
        <v>96.700274977085243</v>
      </c>
    </row>
    <row r="7" spans="1:16" ht="15.75" x14ac:dyDescent="0.2">
      <c r="A7" s="1">
        <v>2</v>
      </c>
      <c r="B7" s="19" t="s">
        <v>48</v>
      </c>
      <c r="C7" s="85">
        <f>[1]ORDEN!GM4</f>
        <v>62</v>
      </c>
      <c r="D7" s="85">
        <f>[1]ORDEN!GN4</f>
        <v>15124</v>
      </c>
      <c r="E7" s="54">
        <f t="shared" si="0"/>
        <v>0.4099444591377942</v>
      </c>
      <c r="F7" s="85">
        <f>[1]ORDEN!GP4</f>
        <v>62</v>
      </c>
      <c r="G7" s="24">
        <f>[1]ORDEN!GQ4</f>
        <v>2478</v>
      </c>
      <c r="H7" s="15">
        <f t="shared" si="1"/>
        <v>2.5020177562550443</v>
      </c>
      <c r="I7" s="1">
        <v>2</v>
      </c>
      <c r="J7" s="19" t="s">
        <v>48</v>
      </c>
      <c r="K7" s="24">
        <f>+'[1]29'!$N7</f>
        <v>0</v>
      </c>
      <c r="L7" s="24">
        <f t="shared" si="2"/>
        <v>2478</v>
      </c>
      <c r="M7" s="15">
        <f t="shared" si="3"/>
        <v>0</v>
      </c>
      <c r="N7" s="24">
        <f>'[1]29'!$R7</f>
        <v>2416</v>
      </c>
      <c r="O7" s="24">
        <f>'[1]29'!$V7</f>
        <v>2478</v>
      </c>
      <c r="P7" s="15">
        <f t="shared" si="4"/>
        <v>97.497982243744957</v>
      </c>
    </row>
    <row r="8" spans="1:16" ht="15.75" x14ac:dyDescent="0.2">
      <c r="A8" s="1">
        <v>3</v>
      </c>
      <c r="B8" s="19" t="s">
        <v>11</v>
      </c>
      <c r="C8" s="85">
        <f>[1]ORDEN!GM5</f>
        <v>98</v>
      </c>
      <c r="D8" s="85">
        <f>[1]ORDEN!GN5</f>
        <v>9759</v>
      </c>
      <c r="E8" s="54">
        <f t="shared" si="0"/>
        <v>1.0042012501280868</v>
      </c>
      <c r="F8" s="85">
        <f>[1]ORDEN!GP5</f>
        <v>98</v>
      </c>
      <c r="G8" s="24">
        <f>[1]ORDEN!GQ5</f>
        <v>2037</v>
      </c>
      <c r="H8" s="15">
        <f t="shared" si="1"/>
        <v>4.8109965635738838</v>
      </c>
      <c r="I8" s="1">
        <v>3</v>
      </c>
      <c r="J8" s="19" t="s">
        <v>11</v>
      </c>
      <c r="K8" s="24">
        <f>+'[1]29'!$N8</f>
        <v>3</v>
      </c>
      <c r="L8" s="24">
        <f t="shared" si="2"/>
        <v>2037</v>
      </c>
      <c r="M8" s="15">
        <f t="shared" si="3"/>
        <v>0.14727540500736377</v>
      </c>
      <c r="N8" s="24">
        <f>'[1]29'!$R8</f>
        <v>1936</v>
      </c>
      <c r="O8" s="24">
        <f>'[1]29'!$V8</f>
        <v>2037</v>
      </c>
      <c r="P8" s="15">
        <f t="shared" si="4"/>
        <v>95.041728031418742</v>
      </c>
    </row>
    <row r="9" spans="1:16" ht="15.75" x14ac:dyDescent="0.2">
      <c r="A9" s="1">
        <v>4</v>
      </c>
      <c r="B9" s="19" t="s">
        <v>46</v>
      </c>
      <c r="C9" s="85">
        <f>[1]ORDEN!GM6</f>
        <v>16</v>
      </c>
      <c r="D9" s="85">
        <f>[1]ORDEN!GN6</f>
        <v>6918</v>
      </c>
      <c r="E9" s="54">
        <f t="shared" si="0"/>
        <v>0.23128071697022262</v>
      </c>
      <c r="F9" s="85">
        <f>[1]ORDEN!GP6</f>
        <v>16</v>
      </c>
      <c r="G9" s="24">
        <f>[1]ORDEN!GQ6</f>
        <v>2259</v>
      </c>
      <c r="H9" s="15">
        <f t="shared" si="1"/>
        <v>0.7082779991146525</v>
      </c>
      <c r="I9" s="1">
        <v>4</v>
      </c>
      <c r="J9" s="19" t="s">
        <v>46</v>
      </c>
      <c r="K9" s="24">
        <f>+'[1]29'!$N9</f>
        <v>0</v>
      </c>
      <c r="L9" s="24">
        <f t="shared" si="2"/>
        <v>2259</v>
      </c>
      <c r="M9" s="15">
        <f t="shared" si="3"/>
        <v>0</v>
      </c>
      <c r="N9" s="24">
        <f>'[1]29'!$R9</f>
        <v>2243</v>
      </c>
      <c r="O9" s="24">
        <f>'[1]29'!$V9</f>
        <v>2259</v>
      </c>
      <c r="P9" s="15">
        <f t="shared" si="4"/>
        <v>99.291722000885358</v>
      </c>
    </row>
    <row r="10" spans="1:16" ht="15.75" x14ac:dyDescent="0.2">
      <c r="A10" s="1">
        <v>5</v>
      </c>
      <c r="B10" s="19" t="s">
        <v>12</v>
      </c>
      <c r="C10" s="85">
        <f>[1]ORDEN!GM7</f>
        <v>23</v>
      </c>
      <c r="D10" s="85">
        <f>[1]ORDEN!GN7</f>
        <v>14351</v>
      </c>
      <c r="E10" s="54">
        <f t="shared" si="0"/>
        <v>0.16026757717232248</v>
      </c>
      <c r="F10" s="85">
        <f>[1]ORDEN!GP7</f>
        <v>23</v>
      </c>
      <c r="G10" s="24">
        <f>[1]ORDEN!GQ7</f>
        <v>161</v>
      </c>
      <c r="H10" s="15">
        <f t="shared" si="1"/>
        <v>14.285714285714285</v>
      </c>
      <c r="I10" s="1">
        <v>5</v>
      </c>
      <c r="J10" s="19" t="s">
        <v>12</v>
      </c>
      <c r="K10" s="24">
        <f>+'[1]29'!$N10</f>
        <v>9</v>
      </c>
      <c r="L10" s="24">
        <f t="shared" si="2"/>
        <v>161</v>
      </c>
      <c r="M10" s="15">
        <f t="shared" si="3"/>
        <v>5.5900621118012426</v>
      </c>
      <c r="N10" s="24">
        <f>'[1]29'!$R10</f>
        <v>129</v>
      </c>
      <c r="O10" s="24">
        <f>'[1]29'!$V10</f>
        <v>161</v>
      </c>
      <c r="P10" s="15">
        <f t="shared" si="4"/>
        <v>80.124223602484463</v>
      </c>
    </row>
    <row r="11" spans="1:16" ht="15.75" x14ac:dyDescent="0.2">
      <c r="A11" s="1">
        <v>6</v>
      </c>
      <c r="B11" s="19" t="s">
        <v>13</v>
      </c>
      <c r="C11" s="85">
        <f>[1]ORDEN!GM8</f>
        <v>157</v>
      </c>
      <c r="D11" s="85">
        <f>[1]ORDEN!GN8</f>
        <v>13518</v>
      </c>
      <c r="E11" s="54">
        <f t="shared" si="0"/>
        <v>1.161414410415742</v>
      </c>
      <c r="F11" s="85">
        <f>[1]ORDEN!GP8</f>
        <v>157</v>
      </c>
      <c r="G11" s="24">
        <f>[1]ORDEN!GQ8</f>
        <v>394</v>
      </c>
      <c r="H11" s="15">
        <f t="shared" si="1"/>
        <v>39.847715736040605</v>
      </c>
      <c r="I11" s="1">
        <v>6</v>
      </c>
      <c r="J11" s="19" t="s">
        <v>13</v>
      </c>
      <c r="K11" s="24">
        <f>+'[1]29'!$N11</f>
        <v>0</v>
      </c>
      <c r="L11" s="24">
        <f t="shared" si="2"/>
        <v>394</v>
      </c>
      <c r="M11" s="15">
        <f t="shared" si="3"/>
        <v>0</v>
      </c>
      <c r="N11" s="24">
        <f>'[1]29'!$R11</f>
        <v>237</v>
      </c>
      <c r="O11" s="24">
        <f>'[1]29'!$V11</f>
        <v>394</v>
      </c>
      <c r="P11" s="15">
        <f t="shared" si="4"/>
        <v>60.152284263959388</v>
      </c>
    </row>
    <row r="12" spans="1:16" ht="15.75" x14ac:dyDescent="0.2">
      <c r="A12" s="1">
        <v>7</v>
      </c>
      <c r="B12" s="19" t="s">
        <v>1</v>
      </c>
      <c r="C12" s="85">
        <f>[1]ORDEN!GM9</f>
        <v>127</v>
      </c>
      <c r="D12" s="85">
        <f>[1]ORDEN!GN9</f>
        <v>7806</v>
      </c>
      <c r="E12" s="54">
        <f t="shared" si="0"/>
        <v>1.6269536254163466</v>
      </c>
      <c r="F12" s="85">
        <f>[1]ORDEN!GP9</f>
        <v>127</v>
      </c>
      <c r="G12" s="24">
        <f>[1]ORDEN!GQ9</f>
        <v>275</v>
      </c>
      <c r="H12" s="15">
        <f t="shared" si="1"/>
        <v>46.18181818181818</v>
      </c>
      <c r="I12" s="1">
        <v>7</v>
      </c>
      <c r="J12" s="19" t="s">
        <v>1</v>
      </c>
      <c r="K12" s="24">
        <f>+'[1]29'!$N12</f>
        <v>75</v>
      </c>
      <c r="L12" s="24">
        <f t="shared" si="2"/>
        <v>275</v>
      </c>
      <c r="M12" s="15">
        <f t="shared" si="3"/>
        <v>27.27272727272727</v>
      </c>
      <c r="N12" s="24">
        <f>'[1]29'!$R12</f>
        <v>73</v>
      </c>
      <c r="O12" s="24">
        <f>'[1]29'!$V12</f>
        <v>275</v>
      </c>
      <c r="P12" s="15">
        <f t="shared" si="4"/>
        <v>26.545454545454543</v>
      </c>
    </row>
    <row r="13" spans="1:16" ht="15.75" x14ac:dyDescent="0.2">
      <c r="A13" s="1">
        <v>8</v>
      </c>
      <c r="B13" s="19" t="s">
        <v>14</v>
      </c>
      <c r="C13" s="85">
        <f>[1]ORDEN!GM10</f>
        <v>22</v>
      </c>
      <c r="D13" s="85">
        <f>[1]ORDEN!GN10</f>
        <v>7185</v>
      </c>
      <c r="E13" s="54">
        <f t="shared" si="0"/>
        <v>0.30619345859429364</v>
      </c>
      <c r="F13" s="85">
        <f>[1]ORDEN!GP10</f>
        <v>22</v>
      </c>
      <c r="G13" s="24">
        <f>[1]ORDEN!GQ10</f>
        <v>1692</v>
      </c>
      <c r="H13" s="15">
        <f t="shared" si="1"/>
        <v>1.3002364066193852</v>
      </c>
      <c r="I13" s="1">
        <v>8</v>
      </c>
      <c r="J13" s="19" t="s">
        <v>14</v>
      </c>
      <c r="K13" s="24">
        <f>+'[1]29'!$N13</f>
        <v>0</v>
      </c>
      <c r="L13" s="24">
        <f t="shared" si="2"/>
        <v>1692</v>
      </c>
      <c r="M13" s="15">
        <f t="shared" si="3"/>
        <v>0</v>
      </c>
      <c r="N13" s="24">
        <f>'[1]29'!$R13</f>
        <v>1670</v>
      </c>
      <c r="O13" s="24">
        <f>'[1]29'!$V13</f>
        <v>1692</v>
      </c>
      <c r="P13" s="15">
        <f t="shared" si="4"/>
        <v>98.699763593380624</v>
      </c>
    </row>
    <row r="14" spans="1:16" ht="15.75" x14ac:dyDescent="0.2">
      <c r="A14" s="1">
        <v>9</v>
      </c>
      <c r="B14" s="19" t="s">
        <v>25</v>
      </c>
      <c r="C14" s="85">
        <f>[1]ORDEN!GM11</f>
        <v>1695</v>
      </c>
      <c r="D14" s="85">
        <f>[1]ORDEN!GN11</f>
        <v>9959</v>
      </c>
      <c r="E14" s="54">
        <f t="shared" si="0"/>
        <v>17.019781102520334</v>
      </c>
      <c r="F14" s="85">
        <f>[1]ORDEN!GP11</f>
        <v>1695</v>
      </c>
      <c r="G14" s="24">
        <f>[1]ORDEN!GQ11</f>
        <v>3120</v>
      </c>
      <c r="H14" s="15">
        <f t="shared" si="1"/>
        <v>54.326923076923073</v>
      </c>
      <c r="I14" s="1">
        <v>9</v>
      </c>
      <c r="J14" s="19" t="s">
        <v>25</v>
      </c>
      <c r="K14" s="24">
        <f>+'[1]29'!$N14</f>
        <v>596</v>
      </c>
      <c r="L14" s="24">
        <f t="shared" si="2"/>
        <v>3120</v>
      </c>
      <c r="M14" s="15">
        <f t="shared" si="3"/>
        <v>19.102564102564102</v>
      </c>
      <c r="N14" s="24">
        <f>'[1]29'!$R14</f>
        <v>829</v>
      </c>
      <c r="O14" s="24">
        <f>'[1]29'!$V14</f>
        <v>3120</v>
      </c>
      <c r="P14" s="15">
        <f t="shared" si="4"/>
        <v>26.570512820512821</v>
      </c>
    </row>
    <row r="15" spans="1:16" ht="15.75" x14ac:dyDescent="0.2">
      <c r="A15" s="1">
        <v>10</v>
      </c>
      <c r="B15" s="19" t="s">
        <v>26</v>
      </c>
      <c r="C15" s="85">
        <f>[1]ORDEN!GM12</f>
        <v>17</v>
      </c>
      <c r="D15" s="85">
        <f>[1]ORDEN!GN12</f>
        <v>2709</v>
      </c>
      <c r="E15" s="54">
        <f t="shared" si="0"/>
        <v>0.6275378368401624</v>
      </c>
      <c r="F15" s="85">
        <f>[1]ORDEN!GP12</f>
        <v>17</v>
      </c>
      <c r="G15" s="24">
        <f>[1]ORDEN!GQ12</f>
        <v>241</v>
      </c>
      <c r="H15" s="15">
        <f t="shared" si="1"/>
        <v>7.0539419087136928</v>
      </c>
      <c r="I15" s="1">
        <v>10</v>
      </c>
      <c r="J15" s="19" t="s">
        <v>26</v>
      </c>
      <c r="K15" s="24">
        <f>+'[1]29'!$N15</f>
        <v>13</v>
      </c>
      <c r="L15" s="24">
        <f t="shared" si="2"/>
        <v>241</v>
      </c>
      <c r="M15" s="15">
        <f t="shared" si="3"/>
        <v>5.394190871369295</v>
      </c>
      <c r="N15" s="24">
        <f>'[1]29'!$R15</f>
        <v>211</v>
      </c>
      <c r="O15" s="24">
        <f>'[1]29'!$V15</f>
        <v>241</v>
      </c>
      <c r="P15" s="15">
        <f t="shared" si="4"/>
        <v>87.551867219917014</v>
      </c>
    </row>
    <row r="16" spans="1:16" ht="15.75" x14ac:dyDescent="0.2">
      <c r="A16" s="1">
        <v>11</v>
      </c>
      <c r="B16" s="19" t="s">
        <v>47</v>
      </c>
      <c r="C16" s="85">
        <f>[1]ORDEN!GM13</f>
        <v>11</v>
      </c>
      <c r="D16" s="85">
        <f>[1]ORDEN!GN13</f>
        <v>4150</v>
      </c>
      <c r="E16" s="54">
        <f t="shared" si="0"/>
        <v>0.26506024096385539</v>
      </c>
      <c r="F16" s="85">
        <f>[1]ORDEN!GP13</f>
        <v>11</v>
      </c>
      <c r="G16" s="24">
        <f>[1]ORDEN!GQ13</f>
        <v>578</v>
      </c>
      <c r="H16" s="15">
        <f t="shared" si="1"/>
        <v>1.9031141868512111</v>
      </c>
      <c r="I16" s="1">
        <v>11</v>
      </c>
      <c r="J16" s="19" t="s">
        <v>47</v>
      </c>
      <c r="K16" s="24">
        <f>+'[1]29'!$N16</f>
        <v>0</v>
      </c>
      <c r="L16" s="24">
        <f t="shared" si="2"/>
        <v>578</v>
      </c>
      <c r="M16" s="15">
        <f t="shared" si="3"/>
        <v>0</v>
      </c>
      <c r="N16" s="24">
        <f>'[1]29'!$R16</f>
        <v>567</v>
      </c>
      <c r="O16" s="24">
        <f>'[1]29'!$V16</f>
        <v>578</v>
      </c>
      <c r="P16" s="15">
        <f t="shared" si="4"/>
        <v>98.096885813148788</v>
      </c>
    </row>
    <row r="17" spans="1:16" ht="15.75" x14ac:dyDescent="0.2">
      <c r="A17" s="1">
        <v>12</v>
      </c>
      <c r="B17" s="19" t="s">
        <v>18</v>
      </c>
      <c r="C17" s="85">
        <f>[1]ORDEN!GM14</f>
        <v>92</v>
      </c>
      <c r="D17" s="85">
        <f>[1]ORDEN!GN14</f>
        <v>8798</v>
      </c>
      <c r="E17" s="54">
        <f t="shared" si="0"/>
        <v>1.0456922027733577</v>
      </c>
      <c r="F17" s="85">
        <f>[1]ORDEN!GP14</f>
        <v>92</v>
      </c>
      <c r="G17" s="24">
        <f>[1]ORDEN!GQ14</f>
        <v>656</v>
      </c>
      <c r="H17" s="15">
        <f t="shared" si="1"/>
        <v>14.02439024390244</v>
      </c>
      <c r="I17" s="1">
        <v>12</v>
      </c>
      <c r="J17" s="19" t="s">
        <v>18</v>
      </c>
      <c r="K17" s="24">
        <f>+'[1]29'!$N17</f>
        <v>0</v>
      </c>
      <c r="L17" s="24">
        <f t="shared" si="2"/>
        <v>656</v>
      </c>
      <c r="M17" s="15">
        <f t="shared" si="3"/>
        <v>0</v>
      </c>
      <c r="N17" s="24">
        <f>'[1]29'!$R17</f>
        <v>546</v>
      </c>
      <c r="O17" s="24">
        <f>'[1]29'!$V17</f>
        <v>656</v>
      </c>
      <c r="P17" s="15">
        <f t="shared" si="4"/>
        <v>83.231707317073173</v>
      </c>
    </row>
    <row r="18" spans="1:16" ht="15.75" x14ac:dyDescent="0.2">
      <c r="A18" s="1">
        <v>13</v>
      </c>
      <c r="B18" s="19" t="s">
        <v>49</v>
      </c>
      <c r="C18" s="85">
        <f>[1]ORDEN!GM15</f>
        <v>28</v>
      </c>
      <c r="D18" s="85">
        <f>[1]ORDEN!GN15</f>
        <v>11881</v>
      </c>
      <c r="E18" s="54">
        <f t="shared" si="0"/>
        <v>0.2356703981146368</v>
      </c>
      <c r="F18" s="85">
        <f>[1]ORDEN!GP15</f>
        <v>28</v>
      </c>
      <c r="G18" s="24">
        <f>[1]ORDEN!GQ15</f>
        <v>1781</v>
      </c>
      <c r="H18" s="15">
        <f t="shared" si="1"/>
        <v>1.5721504772599662</v>
      </c>
      <c r="I18" s="1">
        <v>13</v>
      </c>
      <c r="J18" s="19" t="s">
        <v>49</v>
      </c>
      <c r="K18" s="24">
        <f>+'[1]29'!$N18</f>
        <v>0</v>
      </c>
      <c r="L18" s="24">
        <f t="shared" si="2"/>
        <v>1781</v>
      </c>
      <c r="M18" s="15">
        <f t="shared" si="3"/>
        <v>0</v>
      </c>
      <c r="N18" s="24">
        <f>'[1]29'!$R18</f>
        <v>1753</v>
      </c>
      <c r="O18" s="24">
        <f>'[1]29'!$V18</f>
        <v>1781</v>
      </c>
      <c r="P18" s="15">
        <f t="shared" si="4"/>
        <v>98.427849522740033</v>
      </c>
    </row>
    <row r="19" spans="1:16" ht="15.75" x14ac:dyDescent="0.2">
      <c r="A19" s="1">
        <v>14</v>
      </c>
      <c r="B19" s="19" t="s">
        <v>27</v>
      </c>
      <c r="C19" s="85">
        <f>[1]ORDEN!GM16</f>
        <v>0</v>
      </c>
      <c r="D19" s="85">
        <f>[1]ORDEN!GN16</f>
        <v>4761</v>
      </c>
      <c r="E19" s="54">
        <f t="shared" si="0"/>
        <v>0</v>
      </c>
      <c r="F19" s="85">
        <f>[1]ORDEN!GP16</f>
        <v>0</v>
      </c>
      <c r="G19" s="24">
        <f>[1]ORDEN!GQ16</f>
        <v>114</v>
      </c>
      <c r="H19" s="15">
        <f t="shared" si="1"/>
        <v>0</v>
      </c>
      <c r="I19" s="1">
        <v>14</v>
      </c>
      <c r="J19" s="19" t="s">
        <v>27</v>
      </c>
      <c r="K19" s="24">
        <f>+'[1]29'!$N19</f>
        <v>0</v>
      </c>
      <c r="L19" s="24">
        <f t="shared" si="2"/>
        <v>114</v>
      </c>
      <c r="M19" s="15">
        <f t="shared" si="3"/>
        <v>0</v>
      </c>
      <c r="N19" s="24">
        <f>'[1]29'!$R19</f>
        <v>114</v>
      </c>
      <c r="O19" s="24">
        <f>'[1]29'!$V19</f>
        <v>114</v>
      </c>
      <c r="P19" s="15">
        <f t="shared" si="4"/>
        <v>100</v>
      </c>
    </row>
    <row r="20" spans="1:16" ht="15.75" x14ac:dyDescent="0.2">
      <c r="A20" s="1">
        <v>15</v>
      </c>
      <c r="B20" s="19" t="s">
        <v>19</v>
      </c>
      <c r="C20" s="85">
        <f>[1]ORDEN!GM17</f>
        <v>2</v>
      </c>
      <c r="D20" s="85">
        <f>[1]ORDEN!GN17</f>
        <v>3641</v>
      </c>
      <c r="E20" s="54">
        <f t="shared" si="0"/>
        <v>5.4929964295523208E-2</v>
      </c>
      <c r="F20" s="85">
        <f>[1]ORDEN!GP17</f>
        <v>2</v>
      </c>
      <c r="G20" s="24">
        <f>[1]ORDEN!GQ17</f>
        <v>30</v>
      </c>
      <c r="H20" s="15">
        <f t="shared" si="1"/>
        <v>6.666666666666667</v>
      </c>
      <c r="I20" s="1">
        <v>15</v>
      </c>
      <c r="J20" s="19" t="s">
        <v>19</v>
      </c>
      <c r="K20" s="24">
        <f>+'[1]29'!$N20</f>
        <v>1</v>
      </c>
      <c r="L20" s="24">
        <f t="shared" si="2"/>
        <v>30</v>
      </c>
      <c r="M20" s="15">
        <f t="shared" si="3"/>
        <v>3.3333333333333335</v>
      </c>
      <c r="N20" s="24">
        <f>'[1]29'!$R20</f>
        <v>27</v>
      </c>
      <c r="O20" s="24">
        <f>'[1]29'!$V20</f>
        <v>30</v>
      </c>
      <c r="P20" s="15">
        <f t="shared" si="4"/>
        <v>90</v>
      </c>
    </row>
    <row r="21" spans="1:16" ht="15.75" x14ac:dyDescent="0.2">
      <c r="A21" s="1">
        <v>16</v>
      </c>
      <c r="B21" s="19" t="s">
        <v>28</v>
      </c>
      <c r="C21" s="85">
        <f>[1]ORDEN!GM18</f>
        <v>158</v>
      </c>
      <c r="D21" s="85">
        <f>[1]ORDEN!GN18</f>
        <v>4925</v>
      </c>
      <c r="E21" s="54">
        <f t="shared" si="0"/>
        <v>3.2081218274111674</v>
      </c>
      <c r="F21" s="85">
        <f>[1]ORDEN!GP18</f>
        <v>158</v>
      </c>
      <c r="G21" s="24">
        <f>[1]ORDEN!GQ18</f>
        <v>1278</v>
      </c>
      <c r="H21" s="15">
        <f t="shared" si="1"/>
        <v>12.363067292644757</v>
      </c>
      <c r="I21" s="1">
        <v>16</v>
      </c>
      <c r="J21" s="19" t="s">
        <v>28</v>
      </c>
      <c r="K21" s="24">
        <f>+'[1]29'!$N21</f>
        <v>21</v>
      </c>
      <c r="L21" s="24">
        <f t="shared" si="2"/>
        <v>1278</v>
      </c>
      <c r="M21" s="15">
        <f t="shared" si="3"/>
        <v>1.643192488262911</v>
      </c>
      <c r="N21" s="24">
        <f>'[1]29'!$R21</f>
        <v>1099</v>
      </c>
      <c r="O21" s="24">
        <f>'[1]29'!$V21</f>
        <v>1278</v>
      </c>
      <c r="P21" s="15">
        <f t="shared" si="4"/>
        <v>85.993740219092331</v>
      </c>
    </row>
    <row r="22" spans="1:16" ht="15.75" x14ac:dyDescent="0.2">
      <c r="A22" s="1">
        <v>17</v>
      </c>
      <c r="B22" s="20" t="s">
        <v>21</v>
      </c>
      <c r="C22" s="85">
        <f>[1]ORDEN!GM19</f>
        <v>0</v>
      </c>
      <c r="D22" s="85">
        <f>[1]ORDEN!GN19</f>
        <v>3089</v>
      </c>
      <c r="E22" s="54">
        <f t="shared" si="0"/>
        <v>0</v>
      </c>
      <c r="F22" s="85">
        <f>[1]ORDEN!GP19</f>
        <v>0</v>
      </c>
      <c r="G22" s="24">
        <f>[1]ORDEN!GQ19</f>
        <v>0</v>
      </c>
      <c r="H22" s="15">
        <f t="shared" si="1"/>
        <v>0</v>
      </c>
      <c r="I22" s="1">
        <v>17</v>
      </c>
      <c r="J22" s="20" t="s">
        <v>21</v>
      </c>
      <c r="K22" s="24">
        <f>+'[1]29'!$N22</f>
        <v>0</v>
      </c>
      <c r="L22" s="24">
        <f t="shared" si="2"/>
        <v>0</v>
      </c>
      <c r="M22" s="15">
        <f t="shared" si="3"/>
        <v>0</v>
      </c>
      <c r="N22" s="24">
        <f>'[1]29'!$R22</f>
        <v>0</v>
      </c>
      <c r="O22" s="24">
        <f>'[1]29'!$V22</f>
        <v>0</v>
      </c>
      <c r="P22" s="15">
        <f t="shared" si="4"/>
        <v>0</v>
      </c>
    </row>
    <row r="23" spans="1:16" ht="15.75" x14ac:dyDescent="0.2">
      <c r="A23" s="1">
        <v>18</v>
      </c>
      <c r="B23" s="19" t="s">
        <v>22</v>
      </c>
      <c r="C23" s="85">
        <f>[1]ORDEN!GM20</f>
        <v>4</v>
      </c>
      <c r="D23" s="85">
        <f>[1]ORDEN!GN20</f>
        <v>4505</v>
      </c>
      <c r="E23" s="54">
        <f t="shared" si="0"/>
        <v>8.8790233074361818E-2</v>
      </c>
      <c r="F23" s="85">
        <f>[1]ORDEN!GP20</f>
        <v>4</v>
      </c>
      <c r="G23" s="24">
        <f>[1]ORDEN!GQ20</f>
        <v>74</v>
      </c>
      <c r="H23" s="15">
        <f t="shared" si="1"/>
        <v>5.4054054054054053</v>
      </c>
      <c r="I23" s="1">
        <v>18</v>
      </c>
      <c r="J23" s="19" t="s">
        <v>22</v>
      </c>
      <c r="K23" s="24">
        <f>+'[1]29'!$N23</f>
        <v>19</v>
      </c>
      <c r="L23" s="24">
        <f t="shared" si="2"/>
        <v>74</v>
      </c>
      <c r="M23" s="15">
        <f t="shared" si="3"/>
        <v>25.675675675675674</v>
      </c>
      <c r="N23" s="24">
        <f>'[1]29'!$R23</f>
        <v>51</v>
      </c>
      <c r="O23" s="24">
        <f>'[1]29'!$V23</f>
        <v>74</v>
      </c>
      <c r="P23" s="15">
        <f t="shared" si="4"/>
        <v>68.918918918918919</v>
      </c>
    </row>
    <row r="24" spans="1:16" ht="15.75" x14ac:dyDescent="0.2">
      <c r="A24" s="1">
        <v>19</v>
      </c>
      <c r="B24" s="19" t="s">
        <v>17</v>
      </c>
      <c r="C24" s="85">
        <f>[1]ORDEN!GM21</f>
        <v>37</v>
      </c>
      <c r="D24" s="85">
        <f>[1]ORDEN!GN21</f>
        <v>3918</v>
      </c>
      <c r="E24" s="54">
        <f t="shared" si="0"/>
        <v>0.9443593670239917</v>
      </c>
      <c r="F24" s="85">
        <f>[1]ORDEN!GP21</f>
        <v>37</v>
      </c>
      <c r="G24" s="24">
        <f>[1]ORDEN!GQ21</f>
        <v>1087</v>
      </c>
      <c r="H24" s="15">
        <f t="shared" si="1"/>
        <v>3.4038638454461818</v>
      </c>
      <c r="I24" s="1">
        <v>19</v>
      </c>
      <c r="J24" s="19" t="s">
        <v>17</v>
      </c>
      <c r="K24" s="24">
        <f>+'[1]29'!$N24</f>
        <v>9</v>
      </c>
      <c r="L24" s="24">
        <f t="shared" si="2"/>
        <v>1087</v>
      </c>
      <c r="M24" s="15">
        <f t="shared" si="3"/>
        <v>0.82796688132474694</v>
      </c>
      <c r="N24" s="24">
        <f>'[1]29'!$R24</f>
        <v>1041</v>
      </c>
      <c r="O24" s="24">
        <f>'[1]29'!$V24</f>
        <v>1087</v>
      </c>
      <c r="P24" s="15">
        <f t="shared" si="4"/>
        <v>95.768169273229077</v>
      </c>
    </row>
    <row r="25" spans="1:16" ht="15.75" x14ac:dyDescent="0.2">
      <c r="A25" s="1">
        <v>20</v>
      </c>
      <c r="B25" s="19" t="s">
        <v>138</v>
      </c>
      <c r="C25" s="85">
        <f>[1]ORDEN!GM22</f>
        <v>0</v>
      </c>
      <c r="D25" s="85">
        <f>[1]ORDEN!GN22</f>
        <v>2770</v>
      </c>
      <c r="E25" s="54">
        <f t="shared" si="0"/>
        <v>0</v>
      </c>
      <c r="F25" s="85">
        <f>[1]ORDEN!GP22</f>
        <v>0</v>
      </c>
      <c r="G25" s="24">
        <f>[1]ORDEN!GQ22</f>
        <v>207</v>
      </c>
      <c r="H25" s="15">
        <f t="shared" si="1"/>
        <v>0</v>
      </c>
      <c r="I25" s="1">
        <v>20</v>
      </c>
      <c r="J25" s="19" t="s">
        <v>138</v>
      </c>
      <c r="K25" s="24">
        <f>+'[1]29'!$N25</f>
        <v>0</v>
      </c>
      <c r="L25" s="24">
        <f t="shared" si="2"/>
        <v>207</v>
      </c>
      <c r="M25" s="15">
        <f t="shared" si="3"/>
        <v>0</v>
      </c>
      <c r="N25" s="24">
        <f>'[1]29'!$R25</f>
        <v>207</v>
      </c>
      <c r="O25" s="24">
        <f>'[1]29'!$V25</f>
        <v>207</v>
      </c>
      <c r="P25" s="15">
        <f t="shared" si="4"/>
        <v>100</v>
      </c>
    </row>
    <row r="26" spans="1:16" ht="15.75" x14ac:dyDescent="0.2">
      <c r="A26" s="1">
        <v>21</v>
      </c>
      <c r="B26" s="20" t="s">
        <v>24</v>
      </c>
      <c r="C26" s="85">
        <f>[1]ORDEN!GM23</f>
        <v>10</v>
      </c>
      <c r="D26" s="85">
        <f>[1]ORDEN!GN23</f>
        <v>4736</v>
      </c>
      <c r="E26" s="54">
        <f t="shared" si="0"/>
        <v>0.21114864864864866</v>
      </c>
      <c r="F26" s="85">
        <f>[1]ORDEN!GP23</f>
        <v>10</v>
      </c>
      <c r="G26" s="24">
        <f>[1]ORDEN!GQ23</f>
        <v>279</v>
      </c>
      <c r="H26" s="15">
        <f t="shared" si="1"/>
        <v>3.5842293906810032</v>
      </c>
      <c r="I26" s="1">
        <v>21</v>
      </c>
      <c r="J26" s="20" t="s">
        <v>24</v>
      </c>
      <c r="K26" s="24">
        <f>+'[1]29'!$N26</f>
        <v>8</v>
      </c>
      <c r="L26" s="24">
        <f t="shared" si="2"/>
        <v>279</v>
      </c>
      <c r="M26" s="15">
        <f t="shared" si="3"/>
        <v>2.8673835125448028</v>
      </c>
      <c r="N26" s="24">
        <f>'[1]29'!$R26</f>
        <v>261</v>
      </c>
      <c r="O26" s="24">
        <f>'[1]29'!$V26</f>
        <v>279</v>
      </c>
      <c r="P26" s="15">
        <f t="shared" si="4"/>
        <v>93.548387096774192</v>
      </c>
    </row>
    <row r="27" spans="1:16" ht="15.75" x14ac:dyDescent="0.2">
      <c r="A27" s="1">
        <v>22</v>
      </c>
      <c r="B27" s="20" t="s">
        <v>8</v>
      </c>
      <c r="C27" s="85">
        <f>[1]ORDEN!GM24</f>
        <v>441</v>
      </c>
      <c r="D27" s="85">
        <f>[1]ORDEN!GN24</f>
        <v>2973</v>
      </c>
      <c r="E27" s="54">
        <f t="shared" si="0"/>
        <v>14.833501513622604</v>
      </c>
      <c r="F27" s="85">
        <f>[1]ORDEN!GP24</f>
        <v>441</v>
      </c>
      <c r="G27" s="24">
        <f>[1]ORDEN!GQ24</f>
        <v>594</v>
      </c>
      <c r="H27" s="15">
        <f t="shared" si="1"/>
        <v>74.242424242424249</v>
      </c>
      <c r="I27" s="1">
        <v>22</v>
      </c>
      <c r="J27" s="20" t="s">
        <v>8</v>
      </c>
      <c r="K27" s="24">
        <f>+'[1]29'!$N27</f>
        <v>153</v>
      </c>
      <c r="L27" s="24">
        <f t="shared" si="2"/>
        <v>594</v>
      </c>
      <c r="M27" s="15">
        <f t="shared" si="3"/>
        <v>25.757575757575758</v>
      </c>
      <c r="N27" s="24">
        <f>'[1]29'!$R27</f>
        <v>0</v>
      </c>
      <c r="O27" s="24">
        <f>'[1]29'!$V27</f>
        <v>594</v>
      </c>
      <c r="P27" s="15">
        <f t="shared" si="4"/>
        <v>0</v>
      </c>
    </row>
    <row r="28" spans="1:16" ht="15.75" x14ac:dyDescent="0.2">
      <c r="A28" s="1">
        <v>23</v>
      </c>
      <c r="B28" s="20" t="s">
        <v>29</v>
      </c>
      <c r="C28" s="85">
        <f>[1]ORDEN!GM25</f>
        <v>3</v>
      </c>
      <c r="D28" s="85">
        <f>[1]ORDEN!GN25</f>
        <v>2916</v>
      </c>
      <c r="E28" s="54">
        <f t="shared" si="0"/>
        <v>0.102880658436214</v>
      </c>
      <c r="F28" s="85">
        <f>[1]ORDEN!GP25</f>
        <v>3</v>
      </c>
      <c r="G28" s="24">
        <f>[1]ORDEN!GQ25</f>
        <v>117</v>
      </c>
      <c r="H28" s="15">
        <f t="shared" si="1"/>
        <v>2.5641025641025639</v>
      </c>
      <c r="I28" s="1">
        <v>23</v>
      </c>
      <c r="J28" s="20" t="s">
        <v>29</v>
      </c>
      <c r="K28" s="24">
        <f>+'[1]29'!$N28</f>
        <v>0</v>
      </c>
      <c r="L28" s="24">
        <f t="shared" si="2"/>
        <v>117</v>
      </c>
      <c r="M28" s="15">
        <f t="shared" si="3"/>
        <v>0</v>
      </c>
      <c r="N28" s="24">
        <f>'[1]29'!$R28</f>
        <v>114</v>
      </c>
      <c r="O28" s="24">
        <f>'[1]29'!$V28</f>
        <v>117</v>
      </c>
      <c r="P28" s="15">
        <f t="shared" si="4"/>
        <v>97.435897435897431</v>
      </c>
    </row>
    <row r="29" spans="1:16" ht="15.75" x14ac:dyDescent="0.2">
      <c r="A29" s="1">
        <v>24</v>
      </c>
      <c r="B29" s="20" t="s">
        <v>30</v>
      </c>
      <c r="C29" s="85">
        <f>[1]ORDEN!GM26</f>
        <v>11</v>
      </c>
      <c r="D29" s="85">
        <f>[1]ORDEN!GN26</f>
        <v>3831</v>
      </c>
      <c r="E29" s="54">
        <f t="shared" si="0"/>
        <v>0.28713129731140696</v>
      </c>
      <c r="F29" s="85">
        <f>[1]ORDEN!GP26</f>
        <v>11</v>
      </c>
      <c r="G29" s="24">
        <f>[1]ORDEN!GQ26</f>
        <v>67</v>
      </c>
      <c r="H29" s="15">
        <f t="shared" si="1"/>
        <v>16.417910447761194</v>
      </c>
      <c r="I29" s="1">
        <v>24</v>
      </c>
      <c r="J29" s="20" t="s">
        <v>30</v>
      </c>
      <c r="K29" s="24">
        <f>+'[1]29'!$N29</f>
        <v>0</v>
      </c>
      <c r="L29" s="24">
        <f t="shared" si="2"/>
        <v>67</v>
      </c>
      <c r="M29" s="15">
        <f t="shared" si="3"/>
        <v>0</v>
      </c>
      <c r="N29" s="24">
        <f>'[1]29'!$R29</f>
        <v>56</v>
      </c>
      <c r="O29" s="24">
        <f>'[1]29'!$V29</f>
        <v>67</v>
      </c>
      <c r="P29" s="15">
        <f t="shared" si="4"/>
        <v>83.582089552238799</v>
      </c>
    </row>
    <row r="30" spans="1:16" ht="15.75" x14ac:dyDescent="0.2">
      <c r="A30" s="1">
        <v>25</v>
      </c>
      <c r="B30" s="20" t="s">
        <v>31</v>
      </c>
      <c r="C30" s="85">
        <f>[1]ORDEN!GM27</f>
        <v>56</v>
      </c>
      <c r="D30" s="85">
        <f>[1]ORDEN!GN27</f>
        <v>5384</v>
      </c>
      <c r="E30" s="54">
        <f t="shared" si="0"/>
        <v>1.0401188707280831</v>
      </c>
      <c r="F30" s="85">
        <f>[1]ORDEN!GP27</f>
        <v>56</v>
      </c>
      <c r="G30" s="24">
        <f>[1]ORDEN!GQ27</f>
        <v>56</v>
      </c>
      <c r="H30" s="15">
        <f t="shared" si="1"/>
        <v>100</v>
      </c>
      <c r="I30" s="1">
        <v>25</v>
      </c>
      <c r="J30" s="20" t="s">
        <v>31</v>
      </c>
      <c r="K30" s="24">
        <f>+'[1]29'!$N30</f>
        <v>0</v>
      </c>
      <c r="L30" s="24">
        <f t="shared" si="2"/>
        <v>56</v>
      </c>
      <c r="M30" s="15">
        <f t="shared" si="3"/>
        <v>0</v>
      </c>
      <c r="N30" s="24">
        <f>'[1]29'!$R30</f>
        <v>0</v>
      </c>
      <c r="O30" s="24">
        <f>'[1]29'!$V30</f>
        <v>56</v>
      </c>
      <c r="P30" s="15">
        <f t="shared" si="4"/>
        <v>0</v>
      </c>
    </row>
    <row r="31" spans="1:16" ht="15.75" x14ac:dyDescent="0.2">
      <c r="A31" s="1">
        <v>26</v>
      </c>
      <c r="B31" s="20" t="s">
        <v>32</v>
      </c>
      <c r="C31" s="85">
        <f>[1]ORDEN!GM28</f>
        <v>14</v>
      </c>
      <c r="D31" s="85">
        <f>[1]ORDEN!GN28</f>
        <v>2593</v>
      </c>
      <c r="E31" s="54">
        <f t="shared" si="0"/>
        <v>0.53991515618974162</v>
      </c>
      <c r="F31" s="85">
        <f>[1]ORDEN!GP28</f>
        <v>14</v>
      </c>
      <c r="G31" s="24">
        <f>[1]ORDEN!GQ28</f>
        <v>205</v>
      </c>
      <c r="H31" s="15">
        <f t="shared" si="1"/>
        <v>6.8292682926829276</v>
      </c>
      <c r="I31" s="1">
        <v>26</v>
      </c>
      <c r="J31" s="20" t="s">
        <v>32</v>
      </c>
      <c r="K31" s="24">
        <f>+'[1]29'!$N31</f>
        <v>0</v>
      </c>
      <c r="L31" s="24">
        <f t="shared" si="2"/>
        <v>205</v>
      </c>
      <c r="M31" s="15">
        <f t="shared" si="3"/>
        <v>0</v>
      </c>
      <c r="N31" s="24">
        <f>'[1]29'!$R31</f>
        <v>191</v>
      </c>
      <c r="O31" s="24">
        <f>'[1]29'!$V31</f>
        <v>205</v>
      </c>
      <c r="P31" s="15">
        <f t="shared" si="4"/>
        <v>93.170731707317074</v>
      </c>
    </row>
    <row r="32" spans="1:16" ht="15.75" x14ac:dyDescent="0.2">
      <c r="A32" s="1">
        <v>27</v>
      </c>
      <c r="B32" s="20" t="s">
        <v>33</v>
      </c>
      <c r="C32" s="85">
        <f>[1]ORDEN!GM29</f>
        <v>9</v>
      </c>
      <c r="D32" s="85">
        <f>[1]ORDEN!GN29</f>
        <v>5039</v>
      </c>
      <c r="E32" s="54">
        <f t="shared" si="0"/>
        <v>0.1786068664417543</v>
      </c>
      <c r="F32" s="85">
        <f>[1]ORDEN!GP29</f>
        <v>9</v>
      </c>
      <c r="G32" s="24">
        <f>[1]ORDEN!GQ29</f>
        <v>64</v>
      </c>
      <c r="H32" s="15">
        <f t="shared" si="1"/>
        <v>14.0625</v>
      </c>
      <c r="I32" s="1">
        <v>27</v>
      </c>
      <c r="J32" s="20" t="s">
        <v>33</v>
      </c>
      <c r="K32" s="24">
        <f>+'[1]29'!$N32</f>
        <v>0</v>
      </c>
      <c r="L32" s="24">
        <f t="shared" si="2"/>
        <v>64</v>
      </c>
      <c r="M32" s="15">
        <f t="shared" si="3"/>
        <v>0</v>
      </c>
      <c r="N32" s="24">
        <f>'[1]29'!$R32</f>
        <v>55</v>
      </c>
      <c r="O32" s="24">
        <f>'[1]29'!$V32</f>
        <v>64</v>
      </c>
      <c r="P32" s="15">
        <f t="shared" si="4"/>
        <v>85.9375</v>
      </c>
    </row>
    <row r="33" spans="1:16" ht="15.75" x14ac:dyDescent="0.2">
      <c r="A33" s="1">
        <v>28</v>
      </c>
      <c r="B33" s="20" t="s">
        <v>3</v>
      </c>
      <c r="C33" s="85">
        <f>[1]ORDEN!GM30</f>
        <v>80</v>
      </c>
      <c r="D33" s="85">
        <f>[1]ORDEN!GN30</f>
        <v>2142</v>
      </c>
      <c r="E33" s="54">
        <f t="shared" si="0"/>
        <v>3.734827264239029</v>
      </c>
      <c r="F33" s="85">
        <f>[1]ORDEN!GP30</f>
        <v>80</v>
      </c>
      <c r="G33" s="24">
        <f>[1]ORDEN!GQ30</f>
        <v>2004</v>
      </c>
      <c r="H33" s="15">
        <f t="shared" si="1"/>
        <v>3.992015968063872</v>
      </c>
      <c r="I33" s="1">
        <v>28</v>
      </c>
      <c r="J33" s="20" t="s">
        <v>3</v>
      </c>
      <c r="K33" s="24">
        <f>+'[1]29'!$N33</f>
        <v>37</v>
      </c>
      <c r="L33" s="24">
        <f t="shared" si="2"/>
        <v>2004</v>
      </c>
      <c r="M33" s="15">
        <f t="shared" si="3"/>
        <v>1.8463073852295409</v>
      </c>
      <c r="N33" s="24">
        <f>'[1]29'!$R33</f>
        <v>1887</v>
      </c>
      <c r="O33" s="24">
        <f>'[1]29'!$V33</f>
        <v>2004</v>
      </c>
      <c r="P33" s="15">
        <f t="shared" si="4"/>
        <v>94.161676646706582</v>
      </c>
    </row>
    <row r="34" spans="1:16" ht="15.75" x14ac:dyDescent="0.2">
      <c r="A34" s="1">
        <v>29</v>
      </c>
      <c r="B34" s="20" t="s">
        <v>2</v>
      </c>
      <c r="C34" s="85">
        <f>[1]ORDEN!GM31</f>
        <v>117</v>
      </c>
      <c r="D34" s="85">
        <f>[1]ORDEN!GN31</f>
        <v>3369</v>
      </c>
      <c r="E34" s="54">
        <f t="shared" si="0"/>
        <v>3.4728406055209264</v>
      </c>
      <c r="F34" s="85">
        <f>[1]ORDEN!GP31</f>
        <v>117</v>
      </c>
      <c r="G34" s="24">
        <f>[1]ORDEN!GQ31</f>
        <v>117</v>
      </c>
      <c r="H34" s="15">
        <f t="shared" si="1"/>
        <v>100</v>
      </c>
      <c r="I34" s="1">
        <v>29</v>
      </c>
      <c r="J34" s="20" t="s">
        <v>2</v>
      </c>
      <c r="K34" s="24">
        <f>+'[1]29'!$N34</f>
        <v>0</v>
      </c>
      <c r="L34" s="24">
        <f t="shared" si="2"/>
        <v>117</v>
      </c>
      <c r="M34" s="15">
        <f t="shared" si="3"/>
        <v>0</v>
      </c>
      <c r="N34" s="24">
        <f>'[1]29'!$R34</f>
        <v>0</v>
      </c>
      <c r="O34" s="24">
        <f>'[1]29'!$V34</f>
        <v>117</v>
      </c>
      <c r="P34" s="15">
        <f t="shared" si="4"/>
        <v>0</v>
      </c>
    </row>
    <row r="35" spans="1:16" ht="15.75" x14ac:dyDescent="0.2">
      <c r="A35" s="1">
        <v>30</v>
      </c>
      <c r="B35" s="20" t="s">
        <v>34</v>
      </c>
      <c r="C35" s="85">
        <f>[1]ORDEN!GM32</f>
        <v>17</v>
      </c>
      <c r="D35" s="85">
        <f>[1]ORDEN!GN32</f>
        <v>7616</v>
      </c>
      <c r="E35" s="54">
        <f t="shared" si="0"/>
        <v>0.2232142857142857</v>
      </c>
      <c r="F35" s="85">
        <f>[1]ORDEN!GP32</f>
        <v>17</v>
      </c>
      <c r="G35" s="24">
        <f>[1]ORDEN!GQ32</f>
        <v>17</v>
      </c>
      <c r="H35" s="15">
        <f t="shared" si="1"/>
        <v>100</v>
      </c>
      <c r="I35" s="1">
        <v>30</v>
      </c>
      <c r="J35" s="20" t="s">
        <v>34</v>
      </c>
      <c r="K35" s="24">
        <f>+'[1]29'!$N35</f>
        <v>0</v>
      </c>
      <c r="L35" s="24">
        <f t="shared" si="2"/>
        <v>17</v>
      </c>
      <c r="M35" s="15">
        <f t="shared" si="3"/>
        <v>0</v>
      </c>
      <c r="N35" s="24">
        <f>'[1]29'!$R35</f>
        <v>0</v>
      </c>
      <c r="O35" s="24">
        <f>'[1]29'!$V35</f>
        <v>17</v>
      </c>
      <c r="P35" s="15">
        <f t="shared" si="4"/>
        <v>0</v>
      </c>
    </row>
    <row r="36" spans="1:16" ht="15.75" x14ac:dyDescent="0.2">
      <c r="A36" s="1">
        <v>31</v>
      </c>
      <c r="B36" s="20" t="s">
        <v>35</v>
      </c>
      <c r="C36" s="85">
        <f>[1]ORDEN!GM33</f>
        <v>0</v>
      </c>
      <c r="D36" s="85">
        <f>[1]ORDEN!GN33</f>
        <v>2811</v>
      </c>
      <c r="E36" s="54">
        <f t="shared" si="0"/>
        <v>0</v>
      </c>
      <c r="F36" s="85">
        <f>[1]ORDEN!GP33</f>
        <v>0</v>
      </c>
      <c r="G36" s="24">
        <f>[1]ORDEN!GQ33</f>
        <v>0</v>
      </c>
      <c r="H36" s="15">
        <f t="shared" si="1"/>
        <v>0</v>
      </c>
      <c r="I36" s="1">
        <v>31</v>
      </c>
      <c r="J36" s="20" t="s">
        <v>35</v>
      </c>
      <c r="K36" s="24">
        <f>+'[1]29'!$N36</f>
        <v>0</v>
      </c>
      <c r="L36" s="24">
        <f t="shared" si="2"/>
        <v>0</v>
      </c>
      <c r="M36" s="15">
        <f t="shared" si="3"/>
        <v>0</v>
      </c>
      <c r="N36" s="24">
        <f>'[1]29'!$R36</f>
        <v>0</v>
      </c>
      <c r="O36" s="24">
        <f>'[1]29'!$V36</f>
        <v>0</v>
      </c>
      <c r="P36" s="15">
        <f t="shared" si="4"/>
        <v>0</v>
      </c>
    </row>
    <row r="37" spans="1:16" ht="15.75" x14ac:dyDescent="0.2">
      <c r="A37" s="1">
        <v>32</v>
      </c>
      <c r="B37" s="20" t="s">
        <v>20</v>
      </c>
      <c r="C37" s="85">
        <f>[1]ORDEN!GM34</f>
        <v>50</v>
      </c>
      <c r="D37" s="85">
        <f>[1]ORDEN!GN34</f>
        <v>4228</v>
      </c>
      <c r="E37" s="54">
        <f t="shared" si="0"/>
        <v>1.1825922421948913</v>
      </c>
      <c r="F37" s="85">
        <f>[1]ORDEN!GP34</f>
        <v>50</v>
      </c>
      <c r="G37" s="24">
        <f>[1]ORDEN!GQ34</f>
        <v>1314</v>
      </c>
      <c r="H37" s="15">
        <f t="shared" si="1"/>
        <v>3.8051750380517504</v>
      </c>
      <c r="I37" s="1">
        <v>32</v>
      </c>
      <c r="J37" s="20" t="s">
        <v>20</v>
      </c>
      <c r="K37" s="24">
        <f>+'[1]29'!$N37</f>
        <v>0</v>
      </c>
      <c r="L37" s="24">
        <f t="shared" si="2"/>
        <v>1314</v>
      </c>
      <c r="M37" s="15">
        <f t="shared" si="3"/>
        <v>0</v>
      </c>
      <c r="N37" s="24">
        <f>'[1]29'!$R37</f>
        <v>1264</v>
      </c>
      <c r="O37" s="24">
        <f>'[1]29'!$V37</f>
        <v>1314</v>
      </c>
      <c r="P37" s="15">
        <f t="shared" si="4"/>
        <v>96.194824961948243</v>
      </c>
    </row>
    <row r="38" spans="1:16" ht="15.75" x14ac:dyDescent="0.2">
      <c r="A38" s="1">
        <v>33</v>
      </c>
      <c r="B38" s="20" t="s">
        <v>45</v>
      </c>
      <c r="C38" s="85">
        <f>[1]ORDEN!GM35</f>
        <v>3</v>
      </c>
      <c r="D38" s="85">
        <f>[1]ORDEN!GN35</f>
        <v>3638</v>
      </c>
      <c r="E38" s="54">
        <f t="shared" si="0"/>
        <v>8.2462891698735566E-2</v>
      </c>
      <c r="F38" s="85">
        <f>[1]ORDEN!GP35</f>
        <v>3</v>
      </c>
      <c r="G38" s="24">
        <f>[1]ORDEN!GQ35</f>
        <v>423</v>
      </c>
      <c r="H38" s="15">
        <f t="shared" si="1"/>
        <v>0.70921985815602839</v>
      </c>
      <c r="I38" s="1">
        <v>33</v>
      </c>
      <c r="J38" s="20" t="s">
        <v>45</v>
      </c>
      <c r="K38" s="24">
        <f>+'[1]29'!$N38</f>
        <v>22</v>
      </c>
      <c r="L38" s="24">
        <f t="shared" ref="L38:L84" si="5">+G38</f>
        <v>423</v>
      </c>
      <c r="M38" s="15">
        <f t="shared" si="3"/>
        <v>5.2009456264775409</v>
      </c>
      <c r="N38" s="24">
        <f>'[1]29'!$R38</f>
        <v>398</v>
      </c>
      <c r="O38" s="24">
        <f>'[1]29'!$V38</f>
        <v>423</v>
      </c>
      <c r="P38" s="15">
        <f t="shared" si="4"/>
        <v>94.089834515366434</v>
      </c>
    </row>
    <row r="39" spans="1:16" ht="15.75" x14ac:dyDescent="0.2">
      <c r="A39" s="1">
        <v>34</v>
      </c>
      <c r="B39" s="20" t="s">
        <v>36</v>
      </c>
      <c r="C39" s="85">
        <f>[1]ORDEN!GM36</f>
        <v>94</v>
      </c>
      <c r="D39" s="85">
        <f>[1]ORDEN!GN36</f>
        <v>5895</v>
      </c>
      <c r="E39" s="54">
        <f t="shared" si="0"/>
        <v>1.5945716709075488</v>
      </c>
      <c r="F39" s="85">
        <f>[1]ORDEN!GP36</f>
        <v>94</v>
      </c>
      <c r="G39" s="24">
        <f>[1]ORDEN!GQ36</f>
        <v>2221</v>
      </c>
      <c r="H39" s="15">
        <f t="shared" si="1"/>
        <v>4.232327780279153</v>
      </c>
      <c r="I39" s="1">
        <v>34</v>
      </c>
      <c r="J39" s="20" t="s">
        <v>36</v>
      </c>
      <c r="K39" s="24">
        <f>+'[1]29'!$N39</f>
        <v>0</v>
      </c>
      <c r="L39" s="24">
        <f t="shared" si="5"/>
        <v>2221</v>
      </c>
      <c r="M39" s="15">
        <f t="shared" si="3"/>
        <v>0</v>
      </c>
      <c r="N39" s="24">
        <f>'[1]29'!$R39</f>
        <v>2127</v>
      </c>
      <c r="O39" s="24">
        <f>'[1]29'!$V39</f>
        <v>2221</v>
      </c>
      <c r="P39" s="15">
        <f t="shared" si="4"/>
        <v>95.767672219720851</v>
      </c>
    </row>
    <row r="40" spans="1:16" ht="15.75" x14ac:dyDescent="0.2">
      <c r="A40" s="1">
        <v>35</v>
      </c>
      <c r="B40" s="20" t="s">
        <v>37</v>
      </c>
      <c r="C40" s="85">
        <f>[1]ORDEN!GM37</f>
        <v>51</v>
      </c>
      <c r="D40" s="85">
        <f>[1]ORDEN!GN37</f>
        <v>2933</v>
      </c>
      <c r="E40" s="54">
        <f t="shared" si="0"/>
        <v>1.7388339584043642</v>
      </c>
      <c r="F40" s="85">
        <f>[1]ORDEN!GP37</f>
        <v>51</v>
      </c>
      <c r="G40" s="24">
        <f>[1]ORDEN!GQ37</f>
        <v>353</v>
      </c>
      <c r="H40" s="15">
        <f t="shared" si="1"/>
        <v>14.447592067988669</v>
      </c>
      <c r="I40" s="1">
        <v>35</v>
      </c>
      <c r="J40" s="20" t="s">
        <v>37</v>
      </c>
      <c r="K40" s="24">
        <f>+'[1]29'!$N40</f>
        <v>0</v>
      </c>
      <c r="L40" s="24">
        <f t="shared" si="5"/>
        <v>353</v>
      </c>
      <c r="M40" s="15">
        <f t="shared" si="3"/>
        <v>0</v>
      </c>
      <c r="N40" s="24">
        <f>'[1]29'!$R40</f>
        <v>302</v>
      </c>
      <c r="O40" s="24">
        <f>'[1]29'!$V40</f>
        <v>353</v>
      </c>
      <c r="P40" s="15">
        <f t="shared" si="4"/>
        <v>85.552407932011334</v>
      </c>
    </row>
    <row r="41" spans="1:16" ht="15.75" x14ac:dyDescent="0.2">
      <c r="A41" s="1">
        <v>36</v>
      </c>
      <c r="B41" s="20" t="s">
        <v>38</v>
      </c>
      <c r="C41" s="85">
        <f>[1]ORDEN!GM38</f>
        <v>14</v>
      </c>
      <c r="D41" s="85">
        <f>[1]ORDEN!GN38</f>
        <v>4931</v>
      </c>
      <c r="E41" s="54">
        <f t="shared" si="0"/>
        <v>0.28391806935712838</v>
      </c>
      <c r="F41" s="85">
        <f>[1]ORDEN!GP38</f>
        <v>14</v>
      </c>
      <c r="G41" s="24">
        <f>[1]ORDEN!GQ38</f>
        <v>24</v>
      </c>
      <c r="H41" s="15">
        <f t="shared" si="1"/>
        <v>58.333333333333336</v>
      </c>
      <c r="I41" s="1">
        <v>36</v>
      </c>
      <c r="J41" s="20" t="s">
        <v>38</v>
      </c>
      <c r="K41" s="24">
        <f>+'[1]29'!$N41</f>
        <v>10</v>
      </c>
      <c r="L41" s="24">
        <f t="shared" si="5"/>
        <v>24</v>
      </c>
      <c r="M41" s="15">
        <f t="shared" si="3"/>
        <v>41.666666666666671</v>
      </c>
      <c r="N41" s="24">
        <f>'[1]29'!$R41</f>
        <v>0</v>
      </c>
      <c r="O41" s="24">
        <f>'[1]29'!$V41</f>
        <v>24</v>
      </c>
      <c r="P41" s="15">
        <f t="shared" si="4"/>
        <v>0</v>
      </c>
    </row>
    <row r="42" spans="1:16" ht="15.75" x14ac:dyDescent="0.2">
      <c r="A42" s="1">
        <v>37</v>
      </c>
      <c r="B42" s="20" t="s">
        <v>4</v>
      </c>
      <c r="C42" s="85">
        <f>[1]ORDEN!GM39</f>
        <v>7</v>
      </c>
      <c r="D42" s="85">
        <f>[1]ORDEN!GN39</f>
        <v>6265</v>
      </c>
      <c r="E42" s="54">
        <f t="shared" si="0"/>
        <v>0.11173184357541899</v>
      </c>
      <c r="F42" s="85">
        <f>[1]ORDEN!GP39</f>
        <v>7</v>
      </c>
      <c r="G42" s="24">
        <f>[1]ORDEN!GQ39</f>
        <v>222</v>
      </c>
      <c r="H42" s="15">
        <f t="shared" si="1"/>
        <v>3.1531531531531529</v>
      </c>
      <c r="I42" s="1">
        <v>37</v>
      </c>
      <c r="J42" s="20" t="s">
        <v>4</v>
      </c>
      <c r="K42" s="24">
        <f>+'[1]29'!$N42</f>
        <v>0</v>
      </c>
      <c r="L42" s="24">
        <f t="shared" si="5"/>
        <v>222</v>
      </c>
      <c r="M42" s="15">
        <f t="shared" si="3"/>
        <v>0</v>
      </c>
      <c r="N42" s="24">
        <f>'[1]29'!$R42</f>
        <v>215</v>
      </c>
      <c r="O42" s="24">
        <f>'[1]29'!$V42</f>
        <v>222</v>
      </c>
      <c r="P42" s="15">
        <f t="shared" si="4"/>
        <v>96.846846846846844</v>
      </c>
    </row>
    <row r="43" spans="1:16" ht="15.75" x14ac:dyDescent="0.2">
      <c r="A43" s="1">
        <v>38</v>
      </c>
      <c r="B43" s="20" t="s">
        <v>39</v>
      </c>
      <c r="C43" s="85">
        <f>[1]ORDEN!GM40</f>
        <v>0</v>
      </c>
      <c r="D43" s="85">
        <f>[1]ORDEN!GN40</f>
        <v>3752</v>
      </c>
      <c r="E43" s="54">
        <f t="shared" si="0"/>
        <v>0</v>
      </c>
      <c r="F43" s="85">
        <f>[1]ORDEN!GP40</f>
        <v>0</v>
      </c>
      <c r="G43" s="24">
        <f>[1]ORDEN!GQ40</f>
        <v>0</v>
      </c>
      <c r="H43" s="15">
        <f t="shared" si="1"/>
        <v>0</v>
      </c>
      <c r="I43" s="1">
        <v>38</v>
      </c>
      <c r="J43" s="20" t="s">
        <v>39</v>
      </c>
      <c r="K43" s="24">
        <f>+'[1]29'!$N43</f>
        <v>0</v>
      </c>
      <c r="L43" s="24">
        <f t="shared" si="5"/>
        <v>0</v>
      </c>
      <c r="M43" s="15">
        <f t="shared" si="3"/>
        <v>0</v>
      </c>
      <c r="N43" s="24">
        <f>'[1]29'!$R43</f>
        <v>0</v>
      </c>
      <c r="O43" s="24">
        <f>'[1]29'!$V43</f>
        <v>0</v>
      </c>
      <c r="P43" s="15">
        <f t="shared" si="4"/>
        <v>0</v>
      </c>
    </row>
    <row r="44" spans="1:16" ht="15.75" x14ac:dyDescent="0.2">
      <c r="A44" s="1">
        <v>39</v>
      </c>
      <c r="B44" s="19" t="s">
        <v>15</v>
      </c>
      <c r="C44" s="85">
        <f>[1]ORDEN!GM41</f>
        <v>55</v>
      </c>
      <c r="D44" s="85">
        <f>[1]ORDEN!GN41</f>
        <v>2922</v>
      </c>
      <c r="E44" s="54">
        <f t="shared" si="0"/>
        <v>1.8822724161533195</v>
      </c>
      <c r="F44" s="85">
        <f>[1]ORDEN!GP41</f>
        <v>55</v>
      </c>
      <c r="G44" s="24">
        <f>[1]ORDEN!GQ41</f>
        <v>528</v>
      </c>
      <c r="H44" s="15">
        <f t="shared" si="1"/>
        <v>10.416666666666668</v>
      </c>
      <c r="I44" s="1">
        <v>39</v>
      </c>
      <c r="J44" s="19" t="s">
        <v>15</v>
      </c>
      <c r="K44" s="24">
        <f>+'[1]29'!$N44</f>
        <v>114</v>
      </c>
      <c r="L44" s="24">
        <f t="shared" si="5"/>
        <v>528</v>
      </c>
      <c r="M44" s="15">
        <f t="shared" si="3"/>
        <v>21.59090909090909</v>
      </c>
      <c r="N44" s="24">
        <f>'[1]29'!$R44</f>
        <v>359</v>
      </c>
      <c r="O44" s="24">
        <f>'[1]29'!$V44</f>
        <v>528</v>
      </c>
      <c r="P44" s="15">
        <f t="shared" si="4"/>
        <v>67.992424242424249</v>
      </c>
    </row>
    <row r="45" spans="1:16" ht="15.75" x14ac:dyDescent="0.2">
      <c r="A45" s="1">
        <v>40</v>
      </c>
      <c r="B45" s="19" t="s">
        <v>40</v>
      </c>
      <c r="C45" s="85">
        <f>[1]ORDEN!GM42</f>
        <v>20</v>
      </c>
      <c r="D45" s="85">
        <f>[1]ORDEN!GN42</f>
        <v>1484</v>
      </c>
      <c r="E45" s="54">
        <f t="shared" si="0"/>
        <v>1.3477088948787064</v>
      </c>
      <c r="F45" s="85">
        <f>[1]ORDEN!GP42</f>
        <v>20</v>
      </c>
      <c r="G45" s="24">
        <f>[1]ORDEN!GQ42</f>
        <v>174</v>
      </c>
      <c r="H45" s="15">
        <f t="shared" si="1"/>
        <v>11.494252873563218</v>
      </c>
      <c r="I45" s="1">
        <v>40</v>
      </c>
      <c r="J45" s="19" t="s">
        <v>40</v>
      </c>
      <c r="K45" s="24">
        <f>+'[1]29'!$N45</f>
        <v>0</v>
      </c>
      <c r="L45" s="24">
        <f t="shared" si="5"/>
        <v>174</v>
      </c>
      <c r="M45" s="15">
        <f t="shared" si="3"/>
        <v>0</v>
      </c>
      <c r="N45" s="24">
        <f>'[1]29'!$R45</f>
        <v>154</v>
      </c>
      <c r="O45" s="24">
        <f>'[1]29'!$V45</f>
        <v>174</v>
      </c>
      <c r="P45" s="15">
        <f t="shared" si="4"/>
        <v>88.505747126436788</v>
      </c>
    </row>
    <row r="46" spans="1:16" ht="15.75" x14ac:dyDescent="0.2">
      <c r="A46" s="1">
        <v>41</v>
      </c>
      <c r="B46" s="19" t="s">
        <v>139</v>
      </c>
      <c r="C46" s="85">
        <f>[1]ORDEN!GM43</f>
        <v>18</v>
      </c>
      <c r="D46" s="85">
        <f>[1]ORDEN!GN43</f>
        <v>3977</v>
      </c>
      <c r="E46" s="54">
        <f t="shared" si="0"/>
        <v>0.4526024641689716</v>
      </c>
      <c r="F46" s="85">
        <f>[1]ORDEN!GP43</f>
        <v>18</v>
      </c>
      <c r="G46" s="24">
        <f>[1]ORDEN!GQ43</f>
        <v>403</v>
      </c>
      <c r="H46" s="15">
        <f t="shared" si="1"/>
        <v>4.4665012406947886</v>
      </c>
      <c r="I46" s="1">
        <v>41</v>
      </c>
      <c r="J46" s="19" t="s">
        <v>139</v>
      </c>
      <c r="K46" s="24">
        <f>+'[1]29'!$N46</f>
        <v>17</v>
      </c>
      <c r="L46" s="24">
        <f t="shared" si="5"/>
        <v>403</v>
      </c>
      <c r="M46" s="15">
        <f t="shared" si="3"/>
        <v>4.2183622828784122</v>
      </c>
      <c r="N46" s="24">
        <f>'[1]29'!$R46</f>
        <v>368</v>
      </c>
      <c r="O46" s="24">
        <f>'[1]29'!$V46</f>
        <v>403</v>
      </c>
      <c r="P46" s="15">
        <f t="shared" si="4"/>
        <v>91.315136476426801</v>
      </c>
    </row>
    <row r="47" spans="1:16" ht="15.75" x14ac:dyDescent="0.2">
      <c r="A47" s="1">
        <v>42</v>
      </c>
      <c r="B47" s="19" t="s">
        <v>23</v>
      </c>
      <c r="C47" s="85">
        <f>[1]ORDEN!GM44</f>
        <v>256</v>
      </c>
      <c r="D47" s="85">
        <f>[1]ORDEN!GN44</f>
        <v>2062</v>
      </c>
      <c r="E47" s="54">
        <f t="shared" si="0"/>
        <v>12.415130940834143</v>
      </c>
      <c r="F47" s="85">
        <f>[1]ORDEN!GP44</f>
        <v>256</v>
      </c>
      <c r="G47" s="24">
        <f>[1]ORDEN!GQ44</f>
        <v>533</v>
      </c>
      <c r="H47" s="15">
        <f t="shared" si="1"/>
        <v>48.030018761726076</v>
      </c>
      <c r="I47" s="1">
        <v>42</v>
      </c>
      <c r="J47" s="19" t="s">
        <v>23</v>
      </c>
      <c r="K47" s="24">
        <f>+'[1]29'!$N47</f>
        <v>52</v>
      </c>
      <c r="L47" s="24">
        <f t="shared" si="5"/>
        <v>533</v>
      </c>
      <c r="M47" s="15">
        <f t="shared" si="3"/>
        <v>9.7560975609756095</v>
      </c>
      <c r="N47" s="24">
        <f>'[1]29'!$R47</f>
        <v>225</v>
      </c>
      <c r="O47" s="24">
        <f>'[1]29'!$V47</f>
        <v>533</v>
      </c>
      <c r="P47" s="15">
        <f t="shared" si="4"/>
        <v>42.213883677298313</v>
      </c>
    </row>
    <row r="48" spans="1:16" ht="15.75" x14ac:dyDescent="0.2">
      <c r="A48" s="1">
        <v>43</v>
      </c>
      <c r="B48" s="19" t="s">
        <v>41</v>
      </c>
      <c r="C48" s="85">
        <f>[1]ORDEN!GM45</f>
        <v>20</v>
      </c>
      <c r="D48" s="85">
        <f>[1]ORDEN!GN45</f>
        <v>2369</v>
      </c>
      <c r="E48" s="54">
        <f t="shared" si="0"/>
        <v>0.84423807513718874</v>
      </c>
      <c r="F48" s="85">
        <f>[1]ORDEN!GP45</f>
        <v>20</v>
      </c>
      <c r="G48" s="24">
        <f>[1]ORDEN!GQ45</f>
        <v>20</v>
      </c>
      <c r="H48" s="15">
        <f t="shared" si="1"/>
        <v>100</v>
      </c>
      <c r="I48" s="1">
        <v>43</v>
      </c>
      <c r="J48" s="19" t="s">
        <v>41</v>
      </c>
      <c r="K48" s="24">
        <f>+'[1]29'!$N48</f>
        <v>0</v>
      </c>
      <c r="L48" s="24">
        <f t="shared" si="5"/>
        <v>20</v>
      </c>
      <c r="M48" s="15">
        <f t="shared" si="3"/>
        <v>0</v>
      </c>
      <c r="N48" s="24">
        <f>'[1]29'!$R48</f>
        <v>0</v>
      </c>
      <c r="O48" s="24">
        <f>'[1]29'!$V48</f>
        <v>20</v>
      </c>
      <c r="P48" s="15">
        <f t="shared" si="4"/>
        <v>0</v>
      </c>
    </row>
    <row r="49" spans="1:16" ht="15.75" x14ac:dyDescent="0.2">
      <c r="A49" s="1">
        <v>44</v>
      </c>
      <c r="B49" s="19" t="s">
        <v>5</v>
      </c>
      <c r="C49" s="85">
        <f>[1]ORDEN!GM46</f>
        <v>0</v>
      </c>
      <c r="D49" s="85">
        <f>[1]ORDEN!GN46</f>
        <v>1956</v>
      </c>
      <c r="E49" s="54">
        <f t="shared" si="0"/>
        <v>0</v>
      </c>
      <c r="F49" s="85">
        <f>[1]ORDEN!GP46</f>
        <v>0</v>
      </c>
      <c r="G49" s="24">
        <f>[1]ORDEN!GQ46</f>
        <v>0</v>
      </c>
      <c r="H49" s="15">
        <f t="shared" si="1"/>
        <v>0</v>
      </c>
      <c r="I49" s="1">
        <v>44</v>
      </c>
      <c r="J49" s="19" t="s">
        <v>5</v>
      </c>
      <c r="K49" s="24">
        <f>+'[1]29'!$N49</f>
        <v>0</v>
      </c>
      <c r="L49" s="24">
        <f t="shared" si="5"/>
        <v>0</v>
      </c>
      <c r="M49" s="15">
        <f t="shared" si="3"/>
        <v>0</v>
      </c>
      <c r="N49" s="24">
        <f>'[1]29'!$R49</f>
        <v>0</v>
      </c>
      <c r="O49" s="24">
        <f>'[1]29'!$V49</f>
        <v>0</v>
      </c>
      <c r="P49" s="15">
        <f t="shared" si="4"/>
        <v>0</v>
      </c>
    </row>
    <row r="50" spans="1:16" ht="15.75" x14ac:dyDescent="0.2">
      <c r="A50" s="1">
        <v>45</v>
      </c>
      <c r="B50" s="19" t="s">
        <v>42</v>
      </c>
      <c r="C50" s="85">
        <f>[1]ORDEN!GM47</f>
        <v>374</v>
      </c>
      <c r="D50" s="85">
        <f>[1]ORDEN!GN47</f>
        <v>3772</v>
      </c>
      <c r="E50" s="54">
        <f t="shared" si="0"/>
        <v>9.9151643690349935</v>
      </c>
      <c r="F50" s="85">
        <f>[1]ORDEN!GP47</f>
        <v>374</v>
      </c>
      <c r="G50" s="24">
        <f>[1]ORDEN!GQ47</f>
        <v>429</v>
      </c>
      <c r="H50" s="15">
        <f t="shared" si="1"/>
        <v>87.179487179487182</v>
      </c>
      <c r="I50" s="1">
        <v>45</v>
      </c>
      <c r="J50" s="19" t="s">
        <v>42</v>
      </c>
      <c r="K50" s="24">
        <f>+'[1]29'!$N50</f>
        <v>24</v>
      </c>
      <c r="L50" s="24">
        <f t="shared" si="5"/>
        <v>429</v>
      </c>
      <c r="M50" s="15">
        <f t="shared" si="3"/>
        <v>5.5944055944055942</v>
      </c>
      <c r="N50" s="24">
        <f>'[1]29'!$R50</f>
        <v>31</v>
      </c>
      <c r="O50" s="24">
        <f>'[1]29'!$V50</f>
        <v>429</v>
      </c>
      <c r="P50" s="15">
        <f t="shared" si="4"/>
        <v>7.2261072261072261</v>
      </c>
    </row>
    <row r="51" spans="1:16" ht="15.75" x14ac:dyDescent="0.2">
      <c r="A51" s="1">
        <v>46</v>
      </c>
      <c r="B51" s="19" t="s">
        <v>16</v>
      </c>
      <c r="C51" s="85">
        <f>[1]ORDEN!GM48</f>
        <v>0</v>
      </c>
      <c r="D51" s="85">
        <f>[1]ORDEN!GN48</f>
        <v>5161</v>
      </c>
      <c r="E51" s="54">
        <f t="shared" si="0"/>
        <v>0</v>
      </c>
      <c r="F51" s="85">
        <f>[1]ORDEN!GP48</f>
        <v>0</v>
      </c>
      <c r="G51" s="24">
        <f>[1]ORDEN!GQ48</f>
        <v>58</v>
      </c>
      <c r="H51" s="15">
        <f t="shared" si="1"/>
        <v>0</v>
      </c>
      <c r="I51" s="1">
        <v>46</v>
      </c>
      <c r="J51" s="19" t="s">
        <v>16</v>
      </c>
      <c r="K51" s="24">
        <f>+'[1]29'!$N51</f>
        <v>0</v>
      </c>
      <c r="L51" s="24">
        <f t="shared" si="5"/>
        <v>58</v>
      </c>
      <c r="M51" s="15">
        <f t="shared" si="3"/>
        <v>0</v>
      </c>
      <c r="N51" s="24">
        <f>'[1]29'!$R51</f>
        <v>58</v>
      </c>
      <c r="O51" s="24">
        <f>'[1]29'!$V51</f>
        <v>58</v>
      </c>
      <c r="P51" s="15">
        <f t="shared" si="4"/>
        <v>100</v>
      </c>
    </row>
    <row r="52" spans="1:16" ht="15.75" x14ac:dyDescent="0.2">
      <c r="A52" s="1">
        <v>47</v>
      </c>
      <c r="B52" s="19" t="s">
        <v>43</v>
      </c>
      <c r="C52" s="85">
        <f>[1]ORDEN!GM49</f>
        <v>75</v>
      </c>
      <c r="D52" s="85">
        <f>[1]ORDEN!GN49</f>
        <v>2231</v>
      </c>
      <c r="E52" s="54">
        <f t="shared" si="0"/>
        <v>3.3617212012550426</v>
      </c>
      <c r="F52" s="85">
        <f>[1]ORDEN!GP49</f>
        <v>75</v>
      </c>
      <c r="G52" s="24">
        <f>[1]ORDEN!GQ49</f>
        <v>449</v>
      </c>
      <c r="H52" s="15">
        <f t="shared" si="1"/>
        <v>16.70378619153675</v>
      </c>
      <c r="I52" s="1">
        <v>47</v>
      </c>
      <c r="J52" s="19" t="s">
        <v>43</v>
      </c>
      <c r="K52" s="24">
        <f>+'[1]29'!$N52</f>
        <v>0</v>
      </c>
      <c r="L52" s="24">
        <f t="shared" si="5"/>
        <v>449</v>
      </c>
      <c r="M52" s="15">
        <f t="shared" si="3"/>
        <v>0</v>
      </c>
      <c r="N52" s="24">
        <f>'[1]29'!$R52</f>
        <v>374</v>
      </c>
      <c r="O52" s="24">
        <f>'[1]29'!$V52</f>
        <v>449</v>
      </c>
      <c r="P52" s="15">
        <f t="shared" si="4"/>
        <v>83.29621380846325</v>
      </c>
    </row>
    <row r="53" spans="1:16" ht="15.75" x14ac:dyDescent="0.2">
      <c r="A53" s="1">
        <v>48</v>
      </c>
      <c r="B53" s="19" t="s">
        <v>0</v>
      </c>
      <c r="C53" s="85">
        <f>[1]ORDEN!GM50</f>
        <v>18</v>
      </c>
      <c r="D53" s="85">
        <f>[1]ORDEN!GN50</f>
        <v>443</v>
      </c>
      <c r="E53" s="54">
        <f t="shared" si="0"/>
        <v>4.0632054176072234</v>
      </c>
      <c r="F53" s="85">
        <f>[1]ORDEN!GP50</f>
        <v>18</v>
      </c>
      <c r="G53" s="24">
        <f>[1]ORDEN!GQ50</f>
        <v>26</v>
      </c>
      <c r="H53" s="15">
        <f t="shared" si="1"/>
        <v>69.230769230769226</v>
      </c>
      <c r="I53" s="1">
        <v>48</v>
      </c>
      <c r="J53" s="19" t="s">
        <v>0</v>
      </c>
      <c r="K53" s="24">
        <f>+'[1]29'!$N53</f>
        <v>8</v>
      </c>
      <c r="L53" s="24">
        <f t="shared" si="5"/>
        <v>26</v>
      </c>
      <c r="M53" s="15">
        <f t="shared" si="3"/>
        <v>30.76923076923077</v>
      </c>
      <c r="N53" s="24">
        <f>'[1]29'!$R53</f>
        <v>0</v>
      </c>
      <c r="O53" s="24">
        <f>'[1]29'!$V53</f>
        <v>26</v>
      </c>
      <c r="P53" s="15">
        <f t="shared" si="4"/>
        <v>0</v>
      </c>
    </row>
    <row r="54" spans="1:16" ht="15.75" x14ac:dyDescent="0.2">
      <c r="A54" s="1">
        <v>49</v>
      </c>
      <c r="B54" s="19" t="s">
        <v>44</v>
      </c>
      <c r="C54" s="85">
        <f>[1]ORDEN!GM51</f>
        <v>0</v>
      </c>
      <c r="D54" s="85">
        <f>[1]ORDEN!GN51</f>
        <v>2456</v>
      </c>
      <c r="E54" s="54">
        <f t="shared" si="0"/>
        <v>0</v>
      </c>
      <c r="F54" s="85">
        <f>[1]ORDEN!GP51</f>
        <v>0</v>
      </c>
      <c r="G54" s="24">
        <f>[1]ORDEN!GQ51</f>
        <v>0</v>
      </c>
      <c r="H54" s="15">
        <f t="shared" si="1"/>
        <v>0</v>
      </c>
      <c r="I54" s="1">
        <v>49</v>
      </c>
      <c r="J54" s="19" t="s">
        <v>44</v>
      </c>
      <c r="K54" s="24">
        <f>+'[1]29'!$N54</f>
        <v>0</v>
      </c>
      <c r="L54" s="24">
        <f t="shared" si="5"/>
        <v>0</v>
      </c>
      <c r="M54" s="15">
        <f t="shared" si="3"/>
        <v>0</v>
      </c>
      <c r="N54" s="24">
        <f>'[1]29'!$R54</f>
        <v>0</v>
      </c>
      <c r="O54" s="24">
        <f>'[1]29'!$V54</f>
        <v>0</v>
      </c>
      <c r="P54" s="15">
        <f t="shared" si="4"/>
        <v>0</v>
      </c>
    </row>
    <row r="55" spans="1:16" ht="15.75" x14ac:dyDescent="0.2">
      <c r="A55" s="1">
        <v>50</v>
      </c>
      <c r="B55" s="19" t="s">
        <v>93</v>
      </c>
      <c r="C55" s="85">
        <f>[1]ORDEN!GM52</f>
        <v>0</v>
      </c>
      <c r="D55" s="85">
        <f>[1]ORDEN!GN52</f>
        <v>3212</v>
      </c>
      <c r="E55" s="54">
        <f t="shared" si="0"/>
        <v>0</v>
      </c>
      <c r="F55" s="85">
        <f>[1]ORDEN!GP52</f>
        <v>0</v>
      </c>
      <c r="G55" s="24">
        <f>[1]ORDEN!GQ52</f>
        <v>0</v>
      </c>
      <c r="H55" s="15">
        <f t="shared" si="1"/>
        <v>0</v>
      </c>
      <c r="I55" s="1">
        <v>50</v>
      </c>
      <c r="J55" s="19" t="s">
        <v>93</v>
      </c>
      <c r="K55" s="24">
        <f>+'[1]29'!$N55</f>
        <v>0</v>
      </c>
      <c r="L55" s="24">
        <f t="shared" si="5"/>
        <v>0</v>
      </c>
      <c r="M55" s="15">
        <f t="shared" si="3"/>
        <v>0</v>
      </c>
      <c r="N55" s="24">
        <f>'[1]29'!$R55</f>
        <v>0</v>
      </c>
      <c r="O55" s="24">
        <f>'[1]29'!$V55</f>
        <v>0</v>
      </c>
      <c r="P55" s="15">
        <f t="shared" si="4"/>
        <v>0</v>
      </c>
    </row>
    <row r="56" spans="1:16" ht="15.75" x14ac:dyDescent="0.2">
      <c r="A56" s="1">
        <v>51</v>
      </c>
      <c r="B56" s="19" t="s">
        <v>94</v>
      </c>
      <c r="C56" s="85">
        <f>[1]ORDEN!GM53</f>
        <v>0</v>
      </c>
      <c r="D56" s="85">
        <f>[1]ORDEN!GN53</f>
        <v>1881</v>
      </c>
      <c r="E56" s="54">
        <f t="shared" si="0"/>
        <v>0</v>
      </c>
      <c r="F56" s="85">
        <f>[1]ORDEN!GP53</f>
        <v>0</v>
      </c>
      <c r="G56" s="24">
        <f>[1]ORDEN!GQ53</f>
        <v>0</v>
      </c>
      <c r="H56" s="15">
        <f t="shared" si="1"/>
        <v>0</v>
      </c>
      <c r="I56" s="1">
        <v>51</v>
      </c>
      <c r="J56" s="19" t="s">
        <v>94</v>
      </c>
      <c r="K56" s="24">
        <f>+'[1]29'!$N56</f>
        <v>0</v>
      </c>
      <c r="L56" s="24">
        <f t="shared" si="5"/>
        <v>0</v>
      </c>
      <c r="M56" s="15">
        <f t="shared" si="3"/>
        <v>0</v>
      </c>
      <c r="N56" s="24">
        <f>'[1]29'!$R56</f>
        <v>0</v>
      </c>
      <c r="O56" s="24">
        <f>'[1]29'!$V56</f>
        <v>0</v>
      </c>
      <c r="P56" s="15">
        <f t="shared" si="4"/>
        <v>0</v>
      </c>
    </row>
    <row r="57" spans="1:16" ht="15.75" x14ac:dyDescent="0.2">
      <c r="A57" s="1">
        <v>52</v>
      </c>
      <c r="B57" s="19" t="s">
        <v>95</v>
      </c>
      <c r="C57" s="85">
        <f>[1]ORDEN!GM54</f>
        <v>6</v>
      </c>
      <c r="D57" s="85">
        <f>[1]ORDEN!GN54</f>
        <v>1386</v>
      </c>
      <c r="E57" s="54">
        <f t="shared" si="0"/>
        <v>0.4329004329004329</v>
      </c>
      <c r="F57" s="85">
        <f>[1]ORDEN!GP54</f>
        <v>6</v>
      </c>
      <c r="G57" s="24">
        <f>[1]ORDEN!GQ54</f>
        <v>6</v>
      </c>
      <c r="H57" s="15">
        <f t="shared" si="1"/>
        <v>100</v>
      </c>
      <c r="I57" s="1">
        <v>52</v>
      </c>
      <c r="J57" s="19" t="s">
        <v>95</v>
      </c>
      <c r="K57" s="24">
        <f>+'[1]29'!$N57</f>
        <v>0</v>
      </c>
      <c r="L57" s="24">
        <f t="shared" si="5"/>
        <v>6</v>
      </c>
      <c r="M57" s="15">
        <f t="shared" si="3"/>
        <v>0</v>
      </c>
      <c r="N57" s="24">
        <f>'[1]29'!$R57</f>
        <v>0</v>
      </c>
      <c r="O57" s="24">
        <f>'[1]29'!$V57</f>
        <v>6</v>
      </c>
      <c r="P57" s="15">
        <f t="shared" si="4"/>
        <v>0</v>
      </c>
    </row>
    <row r="58" spans="1:16" ht="15.75" x14ac:dyDescent="0.2">
      <c r="A58" s="1">
        <v>53</v>
      </c>
      <c r="B58" s="19" t="s">
        <v>96</v>
      </c>
      <c r="C58" s="85">
        <f>[1]ORDEN!GM55</f>
        <v>0</v>
      </c>
      <c r="D58" s="85">
        <f>[1]ORDEN!GN55</f>
        <v>2098</v>
      </c>
      <c r="E58" s="54">
        <f t="shared" si="0"/>
        <v>0</v>
      </c>
      <c r="F58" s="85">
        <f>[1]ORDEN!GP55</f>
        <v>0</v>
      </c>
      <c r="G58" s="24">
        <f>[1]ORDEN!GQ55</f>
        <v>172</v>
      </c>
      <c r="H58" s="15">
        <f t="shared" si="1"/>
        <v>0</v>
      </c>
      <c r="I58" s="1">
        <v>53</v>
      </c>
      <c r="J58" s="19" t="s">
        <v>96</v>
      </c>
      <c r="K58" s="24">
        <f>+'[1]29'!$N58</f>
        <v>0</v>
      </c>
      <c r="L58" s="24">
        <f t="shared" si="5"/>
        <v>172</v>
      </c>
      <c r="M58" s="15">
        <f t="shared" si="3"/>
        <v>0</v>
      </c>
      <c r="N58" s="24">
        <f>'[1]29'!$R58</f>
        <v>172</v>
      </c>
      <c r="O58" s="24">
        <f>'[1]29'!$V58</f>
        <v>172</v>
      </c>
      <c r="P58" s="15">
        <f t="shared" si="4"/>
        <v>100</v>
      </c>
    </row>
    <row r="59" spans="1:16" ht="15.75" x14ac:dyDescent="0.2">
      <c r="A59" s="1">
        <v>54</v>
      </c>
      <c r="B59" s="19" t="s">
        <v>97</v>
      </c>
      <c r="C59" s="85">
        <f>[1]ORDEN!GM56</f>
        <v>6</v>
      </c>
      <c r="D59" s="85">
        <f>[1]ORDEN!GN56</f>
        <v>1584</v>
      </c>
      <c r="E59" s="54">
        <f t="shared" si="0"/>
        <v>0.37878787878787878</v>
      </c>
      <c r="F59" s="85">
        <f>[1]ORDEN!GP56</f>
        <v>6</v>
      </c>
      <c r="G59" s="24">
        <f>[1]ORDEN!GQ56</f>
        <v>136</v>
      </c>
      <c r="H59" s="15">
        <f t="shared" si="1"/>
        <v>4.4117647058823533</v>
      </c>
      <c r="I59" s="1">
        <v>54</v>
      </c>
      <c r="J59" s="19" t="s">
        <v>97</v>
      </c>
      <c r="K59" s="24">
        <f>+'[1]29'!$N59</f>
        <v>0</v>
      </c>
      <c r="L59" s="24">
        <f t="shared" si="5"/>
        <v>136</v>
      </c>
      <c r="M59" s="15">
        <f t="shared" si="3"/>
        <v>0</v>
      </c>
      <c r="N59" s="24">
        <f>'[1]29'!$R59</f>
        <v>130</v>
      </c>
      <c r="O59" s="24">
        <f>'[1]29'!$V59</f>
        <v>136</v>
      </c>
      <c r="P59" s="15">
        <f t="shared" si="4"/>
        <v>95.588235294117652</v>
      </c>
    </row>
    <row r="60" spans="1:16" ht="15.75" x14ac:dyDescent="0.2">
      <c r="A60" s="1" t="s">
        <v>98</v>
      </c>
      <c r="B60" s="19" t="s">
        <v>99</v>
      </c>
      <c r="C60" s="85">
        <f>[1]ORDEN!GM57</f>
        <v>50</v>
      </c>
      <c r="D60" s="85">
        <f>[1]ORDEN!GN57</f>
        <v>2034</v>
      </c>
      <c r="E60" s="54">
        <f t="shared" si="0"/>
        <v>2.4582104228121926</v>
      </c>
      <c r="F60" s="85">
        <f>[1]ORDEN!GP57</f>
        <v>50</v>
      </c>
      <c r="G60" s="24">
        <f>[1]ORDEN!GQ57</f>
        <v>169</v>
      </c>
      <c r="H60" s="15">
        <f t="shared" si="1"/>
        <v>29.585798816568047</v>
      </c>
      <c r="I60" s="1" t="s">
        <v>98</v>
      </c>
      <c r="J60" s="19" t="s">
        <v>99</v>
      </c>
      <c r="K60" s="24">
        <f>+'[1]29'!$N60</f>
        <v>3</v>
      </c>
      <c r="L60" s="24">
        <f t="shared" si="5"/>
        <v>169</v>
      </c>
      <c r="M60" s="15">
        <f t="shared" si="3"/>
        <v>1.7751479289940828</v>
      </c>
      <c r="N60" s="24">
        <f>'[1]29'!$R60</f>
        <v>116</v>
      </c>
      <c r="O60" s="24">
        <f>'[1]29'!$V60</f>
        <v>169</v>
      </c>
      <c r="P60" s="15">
        <f t="shared" si="4"/>
        <v>68.639053254437869</v>
      </c>
    </row>
    <row r="61" spans="1:16" ht="15.75" x14ac:dyDescent="0.2">
      <c r="A61" s="1" t="s">
        <v>100</v>
      </c>
      <c r="B61" s="19" t="s">
        <v>101</v>
      </c>
      <c r="C61" s="85">
        <f>[1]ORDEN!GM58</f>
        <v>22</v>
      </c>
      <c r="D61" s="85">
        <f>[1]ORDEN!GN58</f>
        <v>1846</v>
      </c>
      <c r="E61" s="54">
        <f t="shared" si="0"/>
        <v>1.1917659804983749</v>
      </c>
      <c r="F61" s="85">
        <f>[1]ORDEN!GP58</f>
        <v>22</v>
      </c>
      <c r="G61" s="24">
        <f>[1]ORDEN!GQ58</f>
        <v>73</v>
      </c>
      <c r="H61" s="15">
        <f t="shared" si="1"/>
        <v>30.136986301369863</v>
      </c>
      <c r="I61" s="1" t="s">
        <v>100</v>
      </c>
      <c r="J61" s="19" t="s">
        <v>101</v>
      </c>
      <c r="K61" s="24">
        <f>+'[1]29'!$N61</f>
        <v>0</v>
      </c>
      <c r="L61" s="24">
        <f t="shared" si="5"/>
        <v>73</v>
      </c>
      <c r="M61" s="15">
        <f t="shared" si="3"/>
        <v>0</v>
      </c>
      <c r="N61" s="24">
        <f>'[1]29'!$R61</f>
        <v>51</v>
      </c>
      <c r="O61" s="24">
        <f>'[1]29'!$V61</f>
        <v>73</v>
      </c>
      <c r="P61" s="15">
        <f t="shared" si="4"/>
        <v>69.863013698630141</v>
      </c>
    </row>
    <row r="62" spans="1:16" ht="15.75" x14ac:dyDescent="0.2">
      <c r="A62" s="1" t="s">
        <v>102</v>
      </c>
      <c r="B62" s="19" t="s">
        <v>103</v>
      </c>
      <c r="C62" s="85">
        <f>[1]ORDEN!GM59</f>
        <v>167</v>
      </c>
      <c r="D62" s="85">
        <f>[1]ORDEN!GN59</f>
        <v>1099</v>
      </c>
      <c r="E62" s="54">
        <f t="shared" si="0"/>
        <v>15.195632393084624</v>
      </c>
      <c r="F62" s="85">
        <f>[1]ORDEN!GP59</f>
        <v>167</v>
      </c>
      <c r="G62" s="24">
        <f>[1]ORDEN!GQ59</f>
        <v>232</v>
      </c>
      <c r="H62" s="15">
        <f t="shared" si="1"/>
        <v>71.982758620689651</v>
      </c>
      <c r="I62" s="1" t="s">
        <v>102</v>
      </c>
      <c r="J62" s="19" t="s">
        <v>103</v>
      </c>
      <c r="K62" s="24">
        <f>+'[1]29'!$N62</f>
        <v>65</v>
      </c>
      <c r="L62" s="24">
        <f t="shared" si="5"/>
        <v>232</v>
      </c>
      <c r="M62" s="15">
        <f t="shared" si="3"/>
        <v>28.017241379310342</v>
      </c>
      <c r="N62" s="24">
        <f>'[1]29'!$R62</f>
        <v>0</v>
      </c>
      <c r="O62" s="24">
        <f>'[1]29'!$V62</f>
        <v>232</v>
      </c>
      <c r="P62" s="15">
        <f t="shared" si="4"/>
        <v>0</v>
      </c>
    </row>
    <row r="63" spans="1:16" ht="15.75" x14ac:dyDescent="0.2">
      <c r="A63" s="1" t="s">
        <v>104</v>
      </c>
      <c r="B63" s="19" t="s">
        <v>105</v>
      </c>
      <c r="C63" s="85">
        <f>[1]ORDEN!GM60</f>
        <v>0</v>
      </c>
      <c r="D63" s="85">
        <f>[1]ORDEN!GN60</f>
        <v>1424</v>
      </c>
      <c r="E63" s="54">
        <f t="shared" si="0"/>
        <v>0</v>
      </c>
      <c r="F63" s="85">
        <f>[1]ORDEN!GP60</f>
        <v>0</v>
      </c>
      <c r="G63" s="24">
        <f>[1]ORDEN!GQ60</f>
        <v>21</v>
      </c>
      <c r="H63" s="15">
        <f t="shared" si="1"/>
        <v>0</v>
      </c>
      <c r="I63" s="1" t="s">
        <v>104</v>
      </c>
      <c r="J63" s="19" t="s">
        <v>105</v>
      </c>
      <c r="K63" s="24">
        <f>+'[1]29'!$N63</f>
        <v>0</v>
      </c>
      <c r="L63" s="24">
        <f t="shared" si="5"/>
        <v>21</v>
      </c>
      <c r="M63" s="15">
        <f t="shared" si="3"/>
        <v>0</v>
      </c>
      <c r="N63" s="24">
        <f>'[1]29'!$R63</f>
        <v>21</v>
      </c>
      <c r="O63" s="24">
        <f>'[1]29'!$V63</f>
        <v>21</v>
      </c>
      <c r="P63" s="15">
        <f t="shared" si="4"/>
        <v>100</v>
      </c>
    </row>
    <row r="64" spans="1:16" ht="15.75" x14ac:dyDescent="0.2">
      <c r="A64" s="1" t="s">
        <v>106</v>
      </c>
      <c r="B64" s="19" t="s">
        <v>107</v>
      </c>
      <c r="C64" s="85">
        <f>[1]ORDEN!GM61</f>
        <v>0</v>
      </c>
      <c r="D64" s="85">
        <f>[1]ORDEN!GN61</f>
        <v>2207</v>
      </c>
      <c r="E64" s="54">
        <f t="shared" si="0"/>
        <v>0</v>
      </c>
      <c r="F64" s="85">
        <f>[1]ORDEN!GP61</f>
        <v>0</v>
      </c>
      <c r="G64" s="24">
        <f>[1]ORDEN!GQ61</f>
        <v>125</v>
      </c>
      <c r="H64" s="15">
        <f t="shared" si="1"/>
        <v>0</v>
      </c>
      <c r="I64" s="1" t="s">
        <v>106</v>
      </c>
      <c r="J64" s="19" t="s">
        <v>107</v>
      </c>
      <c r="K64" s="24">
        <f>+'[1]29'!$N64</f>
        <v>0</v>
      </c>
      <c r="L64" s="24">
        <f t="shared" si="5"/>
        <v>125</v>
      </c>
      <c r="M64" s="15">
        <f t="shared" si="3"/>
        <v>0</v>
      </c>
      <c r="N64" s="24">
        <f>'[1]29'!$R64</f>
        <v>125</v>
      </c>
      <c r="O64" s="24">
        <f>'[1]29'!$V64</f>
        <v>125</v>
      </c>
      <c r="P64" s="15">
        <f t="shared" si="4"/>
        <v>100</v>
      </c>
    </row>
    <row r="65" spans="1:16" ht="15.75" x14ac:dyDescent="0.2">
      <c r="A65" s="1">
        <v>60</v>
      </c>
      <c r="B65" s="19" t="s">
        <v>108</v>
      </c>
      <c r="C65" s="85">
        <f>[1]ORDEN!GM62</f>
        <v>18</v>
      </c>
      <c r="D65" s="85">
        <f>[1]ORDEN!GN62</f>
        <v>711</v>
      </c>
      <c r="E65" s="54">
        <f t="shared" si="0"/>
        <v>2.5316455696202533</v>
      </c>
      <c r="F65" s="85">
        <f>[1]ORDEN!GP62</f>
        <v>18</v>
      </c>
      <c r="G65" s="24">
        <f>[1]ORDEN!GQ62</f>
        <v>133</v>
      </c>
      <c r="H65" s="15">
        <f t="shared" si="1"/>
        <v>13.533834586466165</v>
      </c>
      <c r="I65" s="1">
        <v>60</v>
      </c>
      <c r="J65" s="19" t="s">
        <v>108</v>
      </c>
      <c r="K65" s="24">
        <f>+'[1]29'!$N65</f>
        <v>0</v>
      </c>
      <c r="L65" s="24">
        <f t="shared" si="5"/>
        <v>133</v>
      </c>
      <c r="M65" s="15">
        <f t="shared" si="3"/>
        <v>0</v>
      </c>
      <c r="N65" s="24">
        <f>'[1]29'!$R65</f>
        <v>115</v>
      </c>
      <c r="O65" s="24">
        <f>'[1]29'!$V65</f>
        <v>133</v>
      </c>
      <c r="P65" s="15">
        <f t="shared" si="4"/>
        <v>86.46616541353383</v>
      </c>
    </row>
    <row r="66" spans="1:16" ht="15.75" x14ac:dyDescent="0.2">
      <c r="A66" s="1">
        <v>61</v>
      </c>
      <c r="B66" s="19" t="s">
        <v>109</v>
      </c>
      <c r="C66" s="85">
        <f>[1]ORDEN!GM63</f>
        <v>46</v>
      </c>
      <c r="D66" s="85">
        <f>[1]ORDEN!GN63</f>
        <v>148</v>
      </c>
      <c r="E66" s="54">
        <f t="shared" si="0"/>
        <v>31.081081081081081</v>
      </c>
      <c r="F66" s="85">
        <f>[1]ORDEN!GP63</f>
        <v>46</v>
      </c>
      <c r="G66" s="24">
        <f>[1]ORDEN!GQ63</f>
        <v>46</v>
      </c>
      <c r="H66" s="15">
        <f t="shared" si="1"/>
        <v>100</v>
      </c>
      <c r="I66" s="1">
        <v>61</v>
      </c>
      <c r="J66" s="19" t="s">
        <v>109</v>
      </c>
      <c r="K66" s="24">
        <f>+'[1]29'!$N66</f>
        <v>0</v>
      </c>
      <c r="L66" s="24">
        <f t="shared" si="5"/>
        <v>46</v>
      </c>
      <c r="M66" s="15">
        <f t="shared" si="3"/>
        <v>0</v>
      </c>
      <c r="N66" s="24">
        <f>'[1]29'!$R66</f>
        <v>0</v>
      </c>
      <c r="O66" s="24">
        <f>'[1]29'!$V66</f>
        <v>46</v>
      </c>
      <c r="P66" s="15">
        <f t="shared" si="4"/>
        <v>0</v>
      </c>
    </row>
    <row r="67" spans="1:16" ht="15.75" x14ac:dyDescent="0.2">
      <c r="A67" s="1">
        <v>62</v>
      </c>
      <c r="B67" s="19" t="s">
        <v>110</v>
      </c>
      <c r="C67" s="85">
        <f>[1]ORDEN!GM64</f>
        <v>0</v>
      </c>
      <c r="D67" s="85">
        <f>[1]ORDEN!GN64</f>
        <v>258</v>
      </c>
      <c r="E67" s="54">
        <f t="shared" si="0"/>
        <v>0</v>
      </c>
      <c r="F67" s="85">
        <f>[1]ORDEN!GP64</f>
        <v>0</v>
      </c>
      <c r="G67" s="24">
        <f>[1]ORDEN!GQ64</f>
        <v>0</v>
      </c>
      <c r="H67" s="15">
        <f t="shared" si="1"/>
        <v>0</v>
      </c>
      <c r="I67" s="1">
        <v>62</v>
      </c>
      <c r="J67" s="19" t="s">
        <v>110</v>
      </c>
      <c r="K67" s="24">
        <f>+'[1]29'!$N67</f>
        <v>0</v>
      </c>
      <c r="L67" s="24">
        <f t="shared" si="5"/>
        <v>0</v>
      </c>
      <c r="M67" s="15">
        <f t="shared" si="3"/>
        <v>0</v>
      </c>
      <c r="N67" s="24">
        <f>'[1]29'!$R67</f>
        <v>0</v>
      </c>
      <c r="O67" s="24">
        <f>'[1]29'!$V67</f>
        <v>0</v>
      </c>
      <c r="P67" s="15">
        <f t="shared" si="4"/>
        <v>0</v>
      </c>
    </row>
    <row r="68" spans="1:16" ht="15.75" x14ac:dyDescent="0.2">
      <c r="A68" s="1">
        <v>63</v>
      </c>
      <c r="B68" s="19" t="s">
        <v>111</v>
      </c>
      <c r="C68" s="85">
        <f>[1]ORDEN!GM65</f>
        <v>0</v>
      </c>
      <c r="D68" s="85">
        <f>[1]ORDEN!GN65</f>
        <v>303</v>
      </c>
      <c r="E68" s="54">
        <f t="shared" si="0"/>
        <v>0</v>
      </c>
      <c r="F68" s="85">
        <f>[1]ORDEN!GP65</f>
        <v>0</v>
      </c>
      <c r="G68" s="24">
        <f>[1]ORDEN!GQ65</f>
        <v>0</v>
      </c>
      <c r="H68" s="15">
        <f t="shared" si="1"/>
        <v>0</v>
      </c>
      <c r="I68" s="1">
        <v>63</v>
      </c>
      <c r="J68" s="19" t="s">
        <v>111</v>
      </c>
      <c r="K68" s="24">
        <f>+'[1]29'!$N68</f>
        <v>0</v>
      </c>
      <c r="L68" s="24">
        <f t="shared" si="5"/>
        <v>0</v>
      </c>
      <c r="M68" s="15">
        <f t="shared" si="3"/>
        <v>0</v>
      </c>
      <c r="N68" s="24">
        <f>'[1]29'!$R68</f>
        <v>0</v>
      </c>
      <c r="O68" s="24">
        <f>'[1]29'!$V68</f>
        <v>0</v>
      </c>
      <c r="P68" s="15">
        <f t="shared" si="4"/>
        <v>0</v>
      </c>
    </row>
    <row r="69" spans="1:16" ht="15.75" x14ac:dyDescent="0.2">
      <c r="A69" s="1">
        <v>64</v>
      </c>
      <c r="B69" s="19" t="s">
        <v>112</v>
      </c>
      <c r="C69" s="85">
        <f>[1]ORDEN!GM66</f>
        <v>0</v>
      </c>
      <c r="D69" s="85">
        <f>[1]ORDEN!GN66</f>
        <v>318</v>
      </c>
      <c r="E69" s="54">
        <f t="shared" si="0"/>
        <v>0</v>
      </c>
      <c r="F69" s="85">
        <f>[1]ORDEN!GP66</f>
        <v>0</v>
      </c>
      <c r="G69" s="24">
        <f>[1]ORDEN!GQ66</f>
        <v>0</v>
      </c>
      <c r="H69" s="15">
        <f t="shared" si="1"/>
        <v>0</v>
      </c>
      <c r="I69" s="1">
        <v>64</v>
      </c>
      <c r="J69" s="19" t="s">
        <v>112</v>
      </c>
      <c r="K69" s="24">
        <f>+'[1]29'!$N69</f>
        <v>0</v>
      </c>
      <c r="L69" s="24">
        <f t="shared" si="5"/>
        <v>0</v>
      </c>
      <c r="M69" s="15">
        <f t="shared" si="3"/>
        <v>0</v>
      </c>
      <c r="N69" s="24">
        <f>'[1]29'!$R69</f>
        <v>0</v>
      </c>
      <c r="O69" s="24">
        <f>'[1]29'!$V69</f>
        <v>0</v>
      </c>
      <c r="P69" s="15">
        <f t="shared" si="4"/>
        <v>0</v>
      </c>
    </row>
    <row r="70" spans="1:16" ht="15.75" x14ac:dyDescent="0.2">
      <c r="A70" s="1">
        <v>65</v>
      </c>
      <c r="B70" s="19" t="s">
        <v>113</v>
      </c>
      <c r="C70" s="85">
        <f>[1]ORDEN!GM67</f>
        <v>0</v>
      </c>
      <c r="D70" s="85">
        <f>[1]ORDEN!GN67</f>
        <v>106</v>
      </c>
      <c r="E70" s="54">
        <f t="shared" si="0"/>
        <v>0</v>
      </c>
      <c r="F70" s="85">
        <f>[1]ORDEN!GP67</f>
        <v>0</v>
      </c>
      <c r="G70" s="24">
        <f>[1]ORDEN!GQ67</f>
        <v>0</v>
      </c>
      <c r="H70" s="15">
        <f t="shared" si="1"/>
        <v>0</v>
      </c>
      <c r="I70" s="1">
        <v>65</v>
      </c>
      <c r="J70" s="19" t="s">
        <v>113</v>
      </c>
      <c r="K70" s="24">
        <f>+'[1]29'!$N70</f>
        <v>0</v>
      </c>
      <c r="L70" s="24">
        <f t="shared" si="5"/>
        <v>0</v>
      </c>
      <c r="M70" s="15">
        <f t="shared" si="3"/>
        <v>0</v>
      </c>
      <c r="N70" s="24">
        <f>'[1]29'!$R70</f>
        <v>0</v>
      </c>
      <c r="O70" s="24">
        <f>'[1]29'!$V70</f>
        <v>0</v>
      </c>
      <c r="P70" s="15">
        <f t="shared" si="4"/>
        <v>0</v>
      </c>
    </row>
    <row r="71" spans="1:16" ht="15.75" x14ac:dyDescent="0.2">
      <c r="A71" s="1">
        <v>66</v>
      </c>
      <c r="B71" s="19" t="s">
        <v>114</v>
      </c>
      <c r="C71" s="85">
        <f>[1]ORDEN!GM68</f>
        <v>0</v>
      </c>
      <c r="D71" s="85">
        <f>[1]ORDEN!GN68</f>
        <v>119</v>
      </c>
      <c r="E71" s="54">
        <f t="shared" si="0"/>
        <v>0</v>
      </c>
      <c r="F71" s="85">
        <f>[1]ORDEN!GP68</f>
        <v>0</v>
      </c>
      <c r="G71" s="24">
        <f>[1]ORDEN!GQ68</f>
        <v>0</v>
      </c>
      <c r="H71" s="15">
        <f t="shared" si="1"/>
        <v>0</v>
      </c>
      <c r="I71" s="1">
        <v>66</v>
      </c>
      <c r="J71" s="19" t="s">
        <v>114</v>
      </c>
      <c r="K71" s="24">
        <f>+'[1]29'!$N71</f>
        <v>0</v>
      </c>
      <c r="L71" s="24">
        <f t="shared" si="5"/>
        <v>0</v>
      </c>
      <c r="M71" s="15">
        <f t="shared" si="3"/>
        <v>0</v>
      </c>
      <c r="N71" s="24">
        <f>'[1]29'!$R71</f>
        <v>0</v>
      </c>
      <c r="O71" s="24">
        <f>'[1]29'!$V71</f>
        <v>0</v>
      </c>
      <c r="P71" s="15">
        <f t="shared" si="4"/>
        <v>0</v>
      </c>
    </row>
    <row r="72" spans="1:16" ht="15.75" x14ac:dyDescent="0.2">
      <c r="A72" s="1">
        <v>67</v>
      </c>
      <c r="B72" s="19" t="s">
        <v>115</v>
      </c>
      <c r="C72" s="85">
        <f>[1]ORDEN!GM69</f>
        <v>0</v>
      </c>
      <c r="D72" s="85">
        <f>[1]ORDEN!GN69</f>
        <v>256</v>
      </c>
      <c r="E72" s="54">
        <f t="shared" si="0"/>
        <v>0</v>
      </c>
      <c r="F72" s="85">
        <f>[1]ORDEN!GP69</f>
        <v>0</v>
      </c>
      <c r="G72" s="24">
        <f>[1]ORDEN!GQ69</f>
        <v>0</v>
      </c>
      <c r="H72" s="15">
        <f t="shared" si="1"/>
        <v>0</v>
      </c>
      <c r="I72" s="1">
        <v>67</v>
      </c>
      <c r="J72" s="19" t="s">
        <v>115</v>
      </c>
      <c r="K72" s="24">
        <f>+'[1]29'!$N72</f>
        <v>0</v>
      </c>
      <c r="L72" s="24">
        <f t="shared" si="5"/>
        <v>0</v>
      </c>
      <c r="M72" s="15">
        <f t="shared" si="3"/>
        <v>0</v>
      </c>
      <c r="N72" s="24">
        <f>'[1]29'!$R72</f>
        <v>0</v>
      </c>
      <c r="O72" s="24">
        <f>'[1]29'!$V72</f>
        <v>0</v>
      </c>
      <c r="P72" s="15">
        <f t="shared" si="4"/>
        <v>0</v>
      </c>
    </row>
    <row r="73" spans="1:16" ht="15.75" x14ac:dyDescent="0.2">
      <c r="A73" s="1">
        <v>68</v>
      </c>
      <c r="B73" s="19" t="s">
        <v>116</v>
      </c>
      <c r="C73" s="85">
        <f>[1]ORDEN!GM70</f>
        <v>0</v>
      </c>
      <c r="D73" s="85">
        <f>[1]ORDEN!GN70</f>
        <v>0</v>
      </c>
      <c r="E73" s="54">
        <f t="shared" si="0"/>
        <v>0</v>
      </c>
      <c r="F73" s="85">
        <f>[1]ORDEN!GP70</f>
        <v>0</v>
      </c>
      <c r="G73" s="24">
        <f>[1]ORDEN!GQ70</f>
        <v>0</v>
      </c>
      <c r="H73" s="15">
        <f t="shared" si="1"/>
        <v>0</v>
      </c>
      <c r="I73" s="1">
        <v>68</v>
      </c>
      <c r="J73" s="19" t="s">
        <v>116</v>
      </c>
      <c r="K73" s="24">
        <f>+'[1]29'!$N73</f>
        <v>0</v>
      </c>
      <c r="L73" s="24">
        <f t="shared" si="5"/>
        <v>0</v>
      </c>
      <c r="M73" s="15">
        <f t="shared" si="3"/>
        <v>0</v>
      </c>
      <c r="N73" s="24">
        <f>'[1]29'!$R73</f>
        <v>0</v>
      </c>
      <c r="O73" s="24">
        <f>'[1]29'!$V73</f>
        <v>0</v>
      </c>
      <c r="P73" s="15">
        <f t="shared" si="4"/>
        <v>0</v>
      </c>
    </row>
    <row r="74" spans="1:16" ht="15.75" x14ac:dyDescent="0.2">
      <c r="A74" s="1">
        <v>69</v>
      </c>
      <c r="B74" s="19" t="s">
        <v>117</v>
      </c>
      <c r="C74" s="85">
        <f>[1]ORDEN!GM71</f>
        <v>16</v>
      </c>
      <c r="D74" s="85">
        <f>[1]ORDEN!GN71</f>
        <v>198</v>
      </c>
      <c r="E74" s="54">
        <f t="shared" si="0"/>
        <v>8.0808080808080813</v>
      </c>
      <c r="F74" s="85">
        <f>[1]ORDEN!GP71</f>
        <v>16</v>
      </c>
      <c r="G74" s="24">
        <f>[1]ORDEN!GQ71</f>
        <v>16</v>
      </c>
      <c r="H74" s="15">
        <f t="shared" si="1"/>
        <v>100</v>
      </c>
      <c r="I74" s="1">
        <v>69</v>
      </c>
      <c r="J74" s="19" t="s">
        <v>117</v>
      </c>
      <c r="K74" s="24">
        <f>+'[1]29'!$N74</f>
        <v>0</v>
      </c>
      <c r="L74" s="24">
        <f t="shared" si="5"/>
        <v>16</v>
      </c>
      <c r="M74" s="15">
        <f t="shared" si="3"/>
        <v>0</v>
      </c>
      <c r="N74" s="24">
        <f>'[1]29'!$R74</f>
        <v>0</v>
      </c>
      <c r="O74" s="24">
        <f>'[1]29'!$V74</f>
        <v>16</v>
      </c>
      <c r="P74" s="15">
        <f t="shared" si="4"/>
        <v>0</v>
      </c>
    </row>
    <row r="75" spans="1:16" ht="15.75" x14ac:dyDescent="0.2">
      <c r="A75" s="1">
        <v>70</v>
      </c>
      <c r="B75" s="19" t="s">
        <v>118</v>
      </c>
      <c r="C75" s="85">
        <f>[1]ORDEN!GM72</f>
        <v>0</v>
      </c>
      <c r="D75" s="85">
        <f>[1]ORDEN!GN72</f>
        <v>131</v>
      </c>
      <c r="E75" s="54">
        <f t="shared" si="0"/>
        <v>0</v>
      </c>
      <c r="F75" s="85">
        <f>[1]ORDEN!GP72</f>
        <v>0</v>
      </c>
      <c r="G75" s="24">
        <f>[1]ORDEN!GQ72</f>
        <v>0</v>
      </c>
      <c r="H75" s="15">
        <f t="shared" si="1"/>
        <v>0</v>
      </c>
      <c r="I75" s="1">
        <v>70</v>
      </c>
      <c r="J75" s="19" t="s">
        <v>118</v>
      </c>
      <c r="K75" s="24">
        <f>+'[1]29'!$N75</f>
        <v>0</v>
      </c>
      <c r="L75" s="24">
        <f t="shared" si="5"/>
        <v>0</v>
      </c>
      <c r="M75" s="15">
        <f t="shared" si="3"/>
        <v>0</v>
      </c>
      <c r="N75" s="24">
        <f>'[1]29'!$R75</f>
        <v>0</v>
      </c>
      <c r="O75" s="24">
        <f>'[1]29'!$V75</f>
        <v>0</v>
      </c>
      <c r="P75" s="15">
        <f t="shared" si="4"/>
        <v>0</v>
      </c>
    </row>
    <row r="76" spans="1:16" ht="15.75" x14ac:dyDescent="0.2">
      <c r="A76" s="1">
        <v>71</v>
      </c>
      <c r="B76" s="19" t="s">
        <v>119</v>
      </c>
      <c r="C76" s="85">
        <f>[1]ORDEN!GM73</f>
        <v>0</v>
      </c>
      <c r="D76" s="85">
        <f>[1]ORDEN!GN73</f>
        <v>86</v>
      </c>
      <c r="E76" s="54">
        <f t="shared" si="0"/>
        <v>0</v>
      </c>
      <c r="F76" s="85">
        <f>[1]ORDEN!GP73</f>
        <v>0</v>
      </c>
      <c r="G76" s="24">
        <f>[1]ORDEN!GQ73</f>
        <v>0</v>
      </c>
      <c r="H76" s="15">
        <f t="shared" si="1"/>
        <v>0</v>
      </c>
      <c r="I76" s="1">
        <v>71</v>
      </c>
      <c r="J76" s="19" t="s">
        <v>119</v>
      </c>
      <c r="K76" s="24">
        <f>+'[1]29'!$N76</f>
        <v>0</v>
      </c>
      <c r="L76" s="24">
        <f t="shared" si="5"/>
        <v>0</v>
      </c>
      <c r="M76" s="15">
        <f t="shared" si="3"/>
        <v>0</v>
      </c>
      <c r="N76" s="24">
        <f>'[1]29'!$R76</f>
        <v>0</v>
      </c>
      <c r="O76" s="24">
        <f>'[1]29'!$V76</f>
        <v>0</v>
      </c>
      <c r="P76" s="15">
        <f t="shared" si="4"/>
        <v>0</v>
      </c>
    </row>
    <row r="77" spans="1:16" ht="15.75" x14ac:dyDescent="0.2">
      <c r="A77" s="1">
        <v>72</v>
      </c>
      <c r="B77" s="19" t="s">
        <v>120</v>
      </c>
      <c r="C77" s="85">
        <f>[1]ORDEN!GM74</f>
        <v>0</v>
      </c>
      <c r="D77" s="85">
        <f>[1]ORDEN!GN74</f>
        <v>23</v>
      </c>
      <c r="E77" s="54">
        <f t="shared" si="0"/>
        <v>0</v>
      </c>
      <c r="F77" s="85">
        <f>[1]ORDEN!GP74</f>
        <v>0</v>
      </c>
      <c r="G77" s="24">
        <f>[1]ORDEN!GQ74</f>
        <v>0</v>
      </c>
      <c r="H77" s="15">
        <f t="shared" si="1"/>
        <v>0</v>
      </c>
      <c r="I77" s="1">
        <v>72</v>
      </c>
      <c r="J77" s="19" t="s">
        <v>120</v>
      </c>
      <c r="K77" s="24">
        <f>+'[1]29'!$N77</f>
        <v>0</v>
      </c>
      <c r="L77" s="24">
        <f t="shared" si="5"/>
        <v>0</v>
      </c>
      <c r="M77" s="15">
        <f t="shared" si="3"/>
        <v>0</v>
      </c>
      <c r="N77" s="24">
        <f>'[1]29'!$R77</f>
        <v>0</v>
      </c>
      <c r="O77" s="24">
        <f>'[1]29'!$V77</f>
        <v>0</v>
      </c>
      <c r="P77" s="15">
        <f t="shared" si="4"/>
        <v>0</v>
      </c>
    </row>
    <row r="78" spans="1:16" ht="15.75" x14ac:dyDescent="0.2">
      <c r="A78" s="1">
        <v>73</v>
      </c>
      <c r="B78" s="19" t="s">
        <v>121</v>
      </c>
      <c r="C78" s="85">
        <f>[1]ORDEN!GM75</f>
        <v>0</v>
      </c>
      <c r="D78" s="85">
        <f>[1]ORDEN!GN75</f>
        <v>349</v>
      </c>
      <c r="E78" s="54">
        <f t="shared" si="0"/>
        <v>0</v>
      </c>
      <c r="F78" s="85">
        <f>[1]ORDEN!GP75</f>
        <v>0</v>
      </c>
      <c r="G78" s="24">
        <f>[1]ORDEN!GQ75</f>
        <v>0</v>
      </c>
      <c r="H78" s="15">
        <f t="shared" si="1"/>
        <v>0</v>
      </c>
      <c r="I78" s="1">
        <v>73</v>
      </c>
      <c r="J78" s="19" t="s">
        <v>121</v>
      </c>
      <c r="K78" s="24">
        <f>+'[1]29'!$N78</f>
        <v>0</v>
      </c>
      <c r="L78" s="24">
        <f t="shared" si="5"/>
        <v>0</v>
      </c>
      <c r="M78" s="15">
        <f t="shared" si="3"/>
        <v>0</v>
      </c>
      <c r="N78" s="24">
        <f>'[1]29'!$R78</f>
        <v>0</v>
      </c>
      <c r="O78" s="24">
        <f>'[1]29'!$V78</f>
        <v>0</v>
      </c>
      <c r="P78" s="15">
        <f t="shared" si="4"/>
        <v>0</v>
      </c>
    </row>
    <row r="79" spans="1:16" ht="15.75" x14ac:dyDescent="0.2">
      <c r="A79" s="1">
        <v>74</v>
      </c>
      <c r="B79" s="19" t="s">
        <v>122</v>
      </c>
      <c r="C79" s="85">
        <f>[1]ORDEN!GM76</f>
        <v>0</v>
      </c>
      <c r="D79" s="85">
        <f>[1]ORDEN!GN76</f>
        <v>131</v>
      </c>
      <c r="E79" s="54">
        <f t="shared" si="0"/>
        <v>0</v>
      </c>
      <c r="F79" s="85">
        <f>[1]ORDEN!GP76</f>
        <v>0</v>
      </c>
      <c r="G79" s="24">
        <f>[1]ORDEN!GQ76</f>
        <v>0</v>
      </c>
      <c r="H79" s="15">
        <f t="shared" si="1"/>
        <v>0</v>
      </c>
      <c r="I79" s="1">
        <v>74</v>
      </c>
      <c r="J79" s="19" t="s">
        <v>122</v>
      </c>
      <c r="K79" s="24">
        <f>+'[1]29'!$N79</f>
        <v>0</v>
      </c>
      <c r="L79" s="24">
        <f t="shared" si="5"/>
        <v>0</v>
      </c>
      <c r="M79" s="15">
        <f t="shared" si="3"/>
        <v>0</v>
      </c>
      <c r="N79" s="24">
        <f>'[1]29'!$R79</f>
        <v>0</v>
      </c>
      <c r="O79" s="24">
        <f>'[1]29'!$V79</f>
        <v>0</v>
      </c>
      <c r="P79" s="15">
        <f t="shared" si="4"/>
        <v>0</v>
      </c>
    </row>
    <row r="80" spans="1:16" ht="15.75" x14ac:dyDescent="0.2">
      <c r="A80" s="1">
        <v>75</v>
      </c>
      <c r="B80" s="19" t="s">
        <v>123</v>
      </c>
      <c r="C80" s="85">
        <f>[1]ORDEN!GM77</f>
        <v>0</v>
      </c>
      <c r="D80" s="85">
        <f>[1]ORDEN!GN77</f>
        <v>0</v>
      </c>
      <c r="E80" s="54">
        <f t="shared" si="0"/>
        <v>0</v>
      </c>
      <c r="F80" s="85">
        <f>[1]ORDEN!GP77</f>
        <v>0</v>
      </c>
      <c r="G80" s="24">
        <f>[1]ORDEN!GQ77</f>
        <v>0</v>
      </c>
      <c r="H80" s="15">
        <f t="shared" si="1"/>
        <v>0</v>
      </c>
      <c r="I80" s="1">
        <v>75</v>
      </c>
      <c r="J80" s="19" t="s">
        <v>123</v>
      </c>
      <c r="K80" s="24">
        <f>+'[1]29'!$N80</f>
        <v>0</v>
      </c>
      <c r="L80" s="24">
        <f t="shared" si="5"/>
        <v>0</v>
      </c>
      <c r="M80" s="15">
        <f t="shared" si="3"/>
        <v>0</v>
      </c>
      <c r="N80" s="24">
        <f>'[1]29'!$R80</f>
        <v>0</v>
      </c>
      <c r="O80" s="24">
        <f>'[1]29'!$V80</f>
        <v>0</v>
      </c>
      <c r="P80" s="15">
        <f t="shared" si="4"/>
        <v>0</v>
      </c>
    </row>
    <row r="81" spans="1:16" ht="15.75" x14ac:dyDescent="0.2">
      <c r="A81" s="1">
        <v>76</v>
      </c>
      <c r="B81" s="19" t="s">
        <v>124</v>
      </c>
      <c r="C81" s="85">
        <f>[1]ORDEN!GM78</f>
        <v>0</v>
      </c>
      <c r="D81" s="85">
        <f>[1]ORDEN!GN78</f>
        <v>49</v>
      </c>
      <c r="E81" s="54">
        <f t="shared" si="0"/>
        <v>0</v>
      </c>
      <c r="F81" s="85">
        <f>[1]ORDEN!GP78</f>
        <v>0</v>
      </c>
      <c r="G81" s="24">
        <f>[1]ORDEN!GQ78</f>
        <v>30</v>
      </c>
      <c r="H81" s="15">
        <f t="shared" si="1"/>
        <v>0</v>
      </c>
      <c r="I81" s="1">
        <v>76</v>
      </c>
      <c r="J81" s="19" t="s">
        <v>124</v>
      </c>
      <c r="K81" s="24">
        <f>+'[1]29'!$N81</f>
        <v>0</v>
      </c>
      <c r="L81" s="24">
        <f t="shared" si="5"/>
        <v>30</v>
      </c>
      <c r="M81" s="15">
        <f t="shared" si="3"/>
        <v>0</v>
      </c>
      <c r="N81" s="24">
        <f>'[1]29'!$R81</f>
        <v>30</v>
      </c>
      <c r="O81" s="24">
        <f>'[1]29'!$V81</f>
        <v>30</v>
      </c>
      <c r="P81" s="15">
        <f t="shared" si="4"/>
        <v>100</v>
      </c>
    </row>
    <row r="82" spans="1:16" ht="15.75" x14ac:dyDescent="0.2">
      <c r="A82" s="1">
        <v>77</v>
      </c>
      <c r="B82" s="19" t="s">
        <v>125</v>
      </c>
      <c r="C82" s="85">
        <f>[1]ORDEN!GM79</f>
        <v>0</v>
      </c>
      <c r="D82" s="85">
        <f>[1]ORDEN!GN79</f>
        <v>0</v>
      </c>
      <c r="E82" s="54">
        <f t="shared" si="0"/>
        <v>0</v>
      </c>
      <c r="F82" s="85">
        <f>[1]ORDEN!GP79</f>
        <v>0</v>
      </c>
      <c r="G82" s="24">
        <f>[1]ORDEN!GQ79</f>
        <v>0</v>
      </c>
      <c r="H82" s="15">
        <f t="shared" si="1"/>
        <v>0</v>
      </c>
      <c r="I82" s="1">
        <v>77</v>
      </c>
      <c r="J82" s="19" t="s">
        <v>125</v>
      </c>
      <c r="K82" s="24">
        <f>+'[1]29'!$N82</f>
        <v>0</v>
      </c>
      <c r="L82" s="24">
        <f t="shared" si="5"/>
        <v>0</v>
      </c>
      <c r="M82" s="15">
        <f t="shared" si="3"/>
        <v>0</v>
      </c>
      <c r="N82" s="24">
        <f>'[1]29'!$R82</f>
        <v>0</v>
      </c>
      <c r="O82" s="24">
        <f>'[1]29'!$V82</f>
        <v>0</v>
      </c>
      <c r="P82" s="15">
        <f t="shared" si="4"/>
        <v>0</v>
      </c>
    </row>
    <row r="83" spans="1:16" ht="15.75" x14ac:dyDescent="0.2">
      <c r="A83" s="1">
        <v>78</v>
      </c>
      <c r="B83" s="19" t="s">
        <v>126</v>
      </c>
      <c r="C83" s="85">
        <f>[1]ORDEN!GM80</f>
        <v>0</v>
      </c>
      <c r="D83" s="85">
        <f>[1]ORDEN!GN80</f>
        <v>0</v>
      </c>
      <c r="E83" s="54">
        <f t="shared" si="0"/>
        <v>0</v>
      </c>
      <c r="F83" s="85">
        <f>[1]ORDEN!GP80</f>
        <v>0</v>
      </c>
      <c r="G83" s="24">
        <f>[1]ORDEN!GQ80</f>
        <v>0</v>
      </c>
      <c r="H83" s="15">
        <f t="shared" si="1"/>
        <v>0</v>
      </c>
      <c r="I83" s="1">
        <v>78</v>
      </c>
      <c r="J83" s="19" t="s">
        <v>126</v>
      </c>
      <c r="K83" s="24">
        <f>+'[1]29'!$N83</f>
        <v>0</v>
      </c>
      <c r="L83" s="24">
        <f t="shared" si="5"/>
        <v>0</v>
      </c>
      <c r="M83" s="15">
        <f t="shared" si="3"/>
        <v>0</v>
      </c>
      <c r="N83" s="24">
        <f>'[1]29'!$R83</f>
        <v>0</v>
      </c>
      <c r="O83" s="24">
        <f>'[1]29'!$V83</f>
        <v>0</v>
      </c>
      <c r="P83" s="15">
        <f t="shared" si="4"/>
        <v>0</v>
      </c>
    </row>
    <row r="84" spans="1:16" ht="15.75" x14ac:dyDescent="0.2">
      <c r="A84" s="1">
        <v>79</v>
      </c>
      <c r="B84" s="19" t="s">
        <v>140</v>
      </c>
      <c r="C84" s="85">
        <f>[1]ORDEN!GM81</f>
        <v>0</v>
      </c>
      <c r="D84" s="85">
        <f>[1]ORDEN!GN81</f>
        <v>98</v>
      </c>
      <c r="E84" s="54">
        <f t="shared" si="0"/>
        <v>0</v>
      </c>
      <c r="F84" s="85">
        <f>[1]ORDEN!GP81</f>
        <v>0</v>
      </c>
      <c r="G84" s="24">
        <f>[1]ORDEN!GQ81</f>
        <v>461</v>
      </c>
      <c r="H84" s="15">
        <f t="shared" si="1"/>
        <v>0</v>
      </c>
      <c r="I84" s="1">
        <v>79</v>
      </c>
      <c r="J84" s="19" t="s">
        <v>140</v>
      </c>
      <c r="K84" s="24">
        <f>+'[1]29'!$N84</f>
        <v>0</v>
      </c>
      <c r="L84" s="24">
        <f t="shared" si="5"/>
        <v>461</v>
      </c>
      <c r="M84" s="15">
        <f t="shared" si="3"/>
        <v>0</v>
      </c>
      <c r="N84" s="24">
        <f>'[1]29'!$R84</f>
        <v>461</v>
      </c>
      <c r="O84" s="24">
        <f>'[1]29'!$V84</f>
        <v>461</v>
      </c>
      <c r="P84" s="15">
        <f t="shared" si="4"/>
        <v>100</v>
      </c>
    </row>
    <row r="85" spans="1:16" ht="15.75" x14ac:dyDescent="0.2">
      <c r="A85" s="1">
        <v>80</v>
      </c>
      <c r="B85" s="19" t="s">
        <v>141</v>
      </c>
      <c r="C85" s="85"/>
      <c r="D85" s="85"/>
      <c r="E85" s="54">
        <f t="shared" si="0"/>
        <v>0</v>
      </c>
      <c r="F85" s="85"/>
      <c r="G85" s="24"/>
      <c r="H85" s="15">
        <f t="shared" si="1"/>
        <v>0</v>
      </c>
      <c r="I85" s="1">
        <v>80</v>
      </c>
      <c r="J85" s="19" t="s">
        <v>141</v>
      </c>
      <c r="K85" s="24"/>
      <c r="L85" s="24"/>
      <c r="M85" s="15">
        <f t="shared" si="3"/>
        <v>0</v>
      </c>
      <c r="N85" s="24"/>
      <c r="O85" s="24"/>
      <c r="P85" s="15">
        <f t="shared" si="4"/>
        <v>0</v>
      </c>
    </row>
    <row r="86" spans="1:16" ht="15.75" x14ac:dyDescent="0.2">
      <c r="A86" s="1">
        <v>81</v>
      </c>
      <c r="B86" s="19" t="s">
        <v>142</v>
      </c>
      <c r="C86" s="85"/>
      <c r="D86" s="85"/>
      <c r="E86" s="54">
        <f t="shared" si="0"/>
        <v>0</v>
      </c>
      <c r="F86" s="85"/>
      <c r="G86" s="24"/>
      <c r="H86" s="15">
        <f t="shared" si="1"/>
        <v>0</v>
      </c>
      <c r="I86" s="1">
        <v>81</v>
      </c>
      <c r="J86" s="19" t="s">
        <v>142</v>
      </c>
      <c r="K86" s="24"/>
      <c r="L86" s="24"/>
      <c r="M86" s="15">
        <f t="shared" si="3"/>
        <v>0</v>
      </c>
      <c r="N86" s="24"/>
      <c r="O86" s="24"/>
      <c r="P86" s="15">
        <f t="shared" si="4"/>
        <v>0</v>
      </c>
    </row>
    <row r="87" spans="1:16" ht="15.75" x14ac:dyDescent="0.2">
      <c r="A87" s="1">
        <v>82</v>
      </c>
      <c r="B87" s="20" t="s">
        <v>143</v>
      </c>
      <c r="C87" s="85"/>
      <c r="D87" s="85"/>
      <c r="E87" s="54">
        <f t="shared" si="0"/>
        <v>0</v>
      </c>
      <c r="F87" s="85"/>
      <c r="G87" s="24"/>
      <c r="H87" s="15">
        <f t="shared" si="1"/>
        <v>0</v>
      </c>
      <c r="I87" s="1">
        <v>82</v>
      </c>
      <c r="J87" s="20" t="s">
        <v>143</v>
      </c>
      <c r="K87" s="24"/>
      <c r="L87" s="24"/>
      <c r="M87" s="15">
        <f t="shared" si="3"/>
        <v>0</v>
      </c>
      <c r="N87" s="24"/>
      <c r="O87" s="24"/>
      <c r="P87" s="15">
        <f t="shared" si="4"/>
        <v>0</v>
      </c>
    </row>
    <row r="88" spans="1:16" ht="15.75" x14ac:dyDescent="0.2">
      <c r="A88" s="1">
        <v>83</v>
      </c>
      <c r="B88" s="20" t="s">
        <v>144</v>
      </c>
      <c r="C88" s="85"/>
      <c r="D88" s="85"/>
      <c r="E88" s="54">
        <f t="shared" si="0"/>
        <v>0</v>
      </c>
      <c r="F88" s="85"/>
      <c r="G88" s="24"/>
      <c r="H88" s="15">
        <f t="shared" si="1"/>
        <v>0</v>
      </c>
      <c r="I88" s="1">
        <v>83</v>
      </c>
      <c r="J88" s="20" t="s">
        <v>144</v>
      </c>
      <c r="K88" s="24"/>
      <c r="L88" s="24"/>
      <c r="M88" s="15">
        <f t="shared" si="3"/>
        <v>0</v>
      </c>
      <c r="N88" s="24"/>
      <c r="O88" s="24"/>
      <c r="P88" s="15">
        <f t="shared" si="4"/>
        <v>0</v>
      </c>
    </row>
    <row r="89" spans="1:16" ht="15.75" x14ac:dyDescent="0.2">
      <c r="A89" s="1">
        <v>84</v>
      </c>
      <c r="B89" s="19" t="s">
        <v>145</v>
      </c>
      <c r="C89" s="85"/>
      <c r="D89" s="85"/>
      <c r="E89" s="54">
        <f t="shared" si="0"/>
        <v>0</v>
      </c>
      <c r="F89" s="85"/>
      <c r="G89" s="24"/>
      <c r="H89" s="15">
        <f t="shared" si="1"/>
        <v>0</v>
      </c>
      <c r="I89" s="1">
        <v>84</v>
      </c>
      <c r="J89" s="19" t="s">
        <v>145</v>
      </c>
      <c r="K89" s="24"/>
      <c r="L89" s="24"/>
      <c r="M89" s="15">
        <f t="shared" si="3"/>
        <v>0</v>
      </c>
      <c r="N89" s="24"/>
      <c r="O89" s="24"/>
      <c r="P89" s="15">
        <f t="shared" si="4"/>
        <v>0</v>
      </c>
    </row>
    <row r="90" spans="1:16" ht="15.75" x14ac:dyDescent="0.2">
      <c r="A90" s="1">
        <v>85</v>
      </c>
      <c r="B90" s="19" t="s">
        <v>146</v>
      </c>
      <c r="C90" s="85"/>
      <c r="D90" s="85"/>
      <c r="E90" s="54">
        <f t="shared" si="0"/>
        <v>0</v>
      </c>
      <c r="F90" s="85"/>
      <c r="G90" s="24"/>
      <c r="H90" s="15">
        <f t="shared" si="1"/>
        <v>0</v>
      </c>
      <c r="I90" s="1">
        <v>85</v>
      </c>
      <c r="J90" s="19" t="s">
        <v>146</v>
      </c>
      <c r="K90" s="24"/>
      <c r="L90" s="24"/>
      <c r="M90" s="15">
        <f t="shared" si="3"/>
        <v>0</v>
      </c>
      <c r="N90" s="24"/>
      <c r="O90" s="24"/>
      <c r="P90" s="15">
        <f t="shared" si="4"/>
        <v>0</v>
      </c>
    </row>
    <row r="91" spans="1:16" ht="16.5" thickBot="1" x14ac:dyDescent="0.25">
      <c r="A91" s="1">
        <v>86</v>
      </c>
      <c r="B91" s="19" t="s">
        <v>147</v>
      </c>
      <c r="C91" s="85"/>
      <c r="D91" s="85"/>
      <c r="E91" s="54">
        <f t="shared" si="0"/>
        <v>0</v>
      </c>
      <c r="F91" s="85"/>
      <c r="G91" s="24"/>
      <c r="H91" s="15">
        <f t="shared" si="1"/>
        <v>0</v>
      </c>
      <c r="I91" s="1">
        <v>86</v>
      </c>
      <c r="J91" s="19" t="s">
        <v>147</v>
      </c>
      <c r="K91" s="24"/>
      <c r="L91" s="24"/>
      <c r="M91" s="15">
        <f t="shared" si="3"/>
        <v>0</v>
      </c>
      <c r="N91" s="24"/>
      <c r="O91" s="24"/>
      <c r="P91" s="15">
        <f t="shared" si="4"/>
        <v>0</v>
      </c>
    </row>
    <row r="92" spans="1:16" ht="17.25" thickTop="1" thickBot="1" x14ac:dyDescent="0.3">
      <c r="A92" s="172" t="s">
        <v>6</v>
      </c>
      <c r="B92" s="173"/>
      <c r="C92" s="83">
        <f>SUM(C6:C91)</f>
        <v>4729</v>
      </c>
      <c r="D92" s="84">
        <f>SUM(D6:D91)</f>
        <v>272735</v>
      </c>
      <c r="E92" s="86">
        <f>+C92/D92*100</f>
        <v>1.7339175390030617</v>
      </c>
      <c r="F92" s="120">
        <f>SUM(F6:F91)</f>
        <v>4729</v>
      </c>
      <c r="G92" s="87">
        <f>SUM(G6:G91)</f>
        <v>31870</v>
      </c>
      <c r="H92" s="16">
        <f>+F92/G92*100</f>
        <v>14.838406024474427</v>
      </c>
      <c r="I92" s="172" t="s">
        <v>6</v>
      </c>
      <c r="J92" s="173"/>
      <c r="K92" s="120">
        <f>SUM(K6:K91)</f>
        <v>1259</v>
      </c>
      <c r="L92" s="87">
        <f>SUM(L6:L91)</f>
        <v>31870</v>
      </c>
      <c r="M92" s="16">
        <f>+K92/L92*100</f>
        <v>3.9504235958581742</v>
      </c>
      <c r="N92" s="120">
        <f>SUM(N6:N91)</f>
        <v>25864</v>
      </c>
      <c r="O92" s="87">
        <f>SUM(O6:O91)</f>
        <v>31870</v>
      </c>
      <c r="P92" s="16">
        <f>+N92/O92*100</f>
        <v>81.154690931910892</v>
      </c>
    </row>
    <row r="93" spans="1:16" ht="16.5" thickTop="1" x14ac:dyDescent="0.2">
      <c r="A93" s="6" t="s">
        <v>134</v>
      </c>
      <c r="B93" s="8"/>
      <c r="C93" s="8"/>
      <c r="D93" s="8"/>
      <c r="E93" s="8"/>
      <c r="F93" s="21"/>
      <c r="G93" s="23"/>
      <c r="H93" s="21"/>
      <c r="I93" s="6" t="s">
        <v>134</v>
      </c>
    </row>
    <row r="97" spans="7:7" x14ac:dyDescent="0.2">
      <c r="G97" s="142"/>
    </row>
  </sheetData>
  <mergeCells count="10">
    <mergeCell ref="K4:P4"/>
    <mergeCell ref="C4:H4"/>
    <mergeCell ref="A1:H1"/>
    <mergeCell ref="I1:P1"/>
    <mergeCell ref="A92:B92"/>
    <mergeCell ref="B4:B5"/>
    <mergeCell ref="A4:A5"/>
    <mergeCell ref="I4:I5"/>
    <mergeCell ref="J4:J5"/>
    <mergeCell ref="I92:J92"/>
  </mergeCells>
  <phoneticPr fontId="6" type="noConversion"/>
  <printOptions horizontalCentered="1"/>
  <pageMargins left="0" right="0" top="0.19685039370078741" bottom="0" header="0" footer="0"/>
  <pageSetup scale="48" orientation="portrait" r:id="rId1"/>
  <headerFooter alignWithMargins="0"/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showGridLines="0" view="pageBreakPreview" zoomScaleNormal="100" zoomScaleSheetLayoutView="100" workbookViewId="0">
      <selection activeCell="F14" sqref="F14"/>
    </sheetView>
  </sheetViews>
  <sheetFormatPr baseColWidth="10" defaultRowHeight="12.75" x14ac:dyDescent="0.2"/>
  <cols>
    <col min="1" max="1" width="6.5703125" customWidth="1"/>
    <col min="2" max="2" width="44.5703125" customWidth="1"/>
    <col min="3" max="4" width="17.5703125" customWidth="1"/>
    <col min="5" max="5" width="19" customWidth="1"/>
    <col min="6" max="6" width="19.28515625" customWidth="1"/>
    <col min="7" max="7" width="20.7109375" customWidth="1"/>
  </cols>
  <sheetData>
    <row r="1" spans="1:7" ht="35.25" customHeight="1" x14ac:dyDescent="0.2">
      <c r="A1" s="171" t="s">
        <v>151</v>
      </c>
      <c r="B1" s="171"/>
      <c r="C1" s="171"/>
      <c r="D1" s="171"/>
      <c r="E1" s="171"/>
      <c r="F1" s="171"/>
      <c r="G1" s="171"/>
    </row>
    <row r="2" spans="1:7" ht="24.75" customHeight="1" x14ac:dyDescent="0.2">
      <c r="A2" s="133"/>
      <c r="B2" s="133"/>
      <c r="C2" s="133"/>
      <c r="D2" s="138"/>
      <c r="E2" s="138"/>
      <c r="F2" s="133"/>
      <c r="G2" s="133"/>
    </row>
    <row r="3" spans="1:7" ht="16.5" thickBot="1" x14ac:dyDescent="0.25">
      <c r="G3" s="25" t="s">
        <v>174</v>
      </c>
    </row>
    <row r="4" spans="1:7" ht="18" customHeight="1" thickTop="1" thickBot="1" x14ac:dyDescent="0.3">
      <c r="A4" s="186">
        <v>2012</v>
      </c>
      <c r="B4" s="187"/>
      <c r="C4" s="187"/>
      <c r="D4" s="187"/>
      <c r="E4" s="187"/>
      <c r="F4" s="187"/>
      <c r="G4" s="188"/>
    </row>
    <row r="5" spans="1:7" ht="23.25" customHeight="1" thickTop="1" thickBot="1" x14ac:dyDescent="0.25">
      <c r="A5" s="189" t="s">
        <v>65</v>
      </c>
      <c r="B5" s="190"/>
      <c r="C5" s="190"/>
      <c r="D5" s="190"/>
      <c r="E5" s="190"/>
      <c r="F5" s="190"/>
      <c r="G5" s="191"/>
    </row>
    <row r="6" spans="1:7" ht="64.5" thickTop="1" thickBot="1" x14ac:dyDescent="0.25">
      <c r="A6" s="135" t="s">
        <v>7</v>
      </c>
      <c r="B6" s="134" t="s">
        <v>50</v>
      </c>
      <c r="C6" s="12" t="s">
        <v>91</v>
      </c>
      <c r="D6" s="12" t="s">
        <v>127</v>
      </c>
      <c r="E6" s="12" t="s">
        <v>128</v>
      </c>
      <c r="F6" s="12" t="s">
        <v>92</v>
      </c>
      <c r="G6" s="136" t="s">
        <v>6</v>
      </c>
    </row>
    <row r="7" spans="1:7" ht="23.25" customHeight="1" thickTop="1" x14ac:dyDescent="0.2">
      <c r="A7" s="7">
        <v>1</v>
      </c>
      <c r="B7" s="33" t="s">
        <v>55</v>
      </c>
      <c r="C7" s="3">
        <f>'[1]29'!$C$85</f>
        <v>2465</v>
      </c>
      <c r="D7" s="3">
        <f>'[1]29'!$G$85</f>
        <v>0</v>
      </c>
      <c r="E7" s="3">
        <f>'[1]29'!$K$85</f>
        <v>453</v>
      </c>
      <c r="F7" s="3">
        <f>'[1]29'!$O$85</f>
        <v>15951</v>
      </c>
      <c r="G7" s="35">
        <f>SUM(C7:F7)</f>
        <v>18869</v>
      </c>
    </row>
    <row r="8" spans="1:7" ht="23.25" customHeight="1" x14ac:dyDescent="0.2">
      <c r="A8" s="1">
        <v>2</v>
      </c>
      <c r="B8" s="34" t="s">
        <v>67</v>
      </c>
      <c r="C8" s="4">
        <f>'[1]29'!$D$85</f>
        <v>1552</v>
      </c>
      <c r="D8" s="4">
        <f>'[1]29'!$H$85</f>
        <v>18</v>
      </c>
      <c r="E8" s="4">
        <f>'[1]29'!$L$85</f>
        <v>206</v>
      </c>
      <c r="F8" s="4">
        <f>'[1]29'!$P$85</f>
        <v>7069</v>
      </c>
      <c r="G8" s="36">
        <f>SUM(C8:F8)</f>
        <v>8845</v>
      </c>
    </row>
    <row r="9" spans="1:7" ht="23.25" customHeight="1" thickBot="1" x14ac:dyDescent="0.25">
      <c r="A9" s="1">
        <v>3</v>
      </c>
      <c r="B9" s="34" t="s">
        <v>68</v>
      </c>
      <c r="C9" s="4">
        <f>'[1]29'!$E$85</f>
        <v>712</v>
      </c>
      <c r="D9" s="4">
        <f>'[1]29'!$I$85</f>
        <v>0</v>
      </c>
      <c r="E9" s="4">
        <f>'[1]29'!$M$85</f>
        <v>600</v>
      </c>
      <c r="F9" s="4">
        <f>'[1]29'!$Q$85</f>
        <v>2844</v>
      </c>
      <c r="G9" s="36">
        <f>SUM(C9:F9)</f>
        <v>4156</v>
      </c>
    </row>
    <row r="10" spans="1:7" ht="23.25" customHeight="1" thickTop="1" thickBot="1" x14ac:dyDescent="0.25">
      <c r="A10" s="172" t="s">
        <v>6</v>
      </c>
      <c r="B10" s="185"/>
      <c r="C10" s="26">
        <f>SUM(C7:C9)</f>
        <v>4729</v>
      </c>
      <c r="D10" s="26">
        <f t="shared" ref="D10:E10" si="0">SUM(D7:D9)</f>
        <v>18</v>
      </c>
      <c r="E10" s="26">
        <f t="shared" si="0"/>
        <v>1259</v>
      </c>
      <c r="F10" s="26">
        <f>SUM(F7:F9)</f>
        <v>25864</v>
      </c>
      <c r="G10" s="26">
        <f>SUM(C10:F10)</f>
        <v>31870</v>
      </c>
    </row>
    <row r="11" spans="1:7" ht="23.25" customHeight="1" thickTop="1" thickBot="1" x14ac:dyDescent="0.25">
      <c r="A11" s="189" t="s">
        <v>66</v>
      </c>
      <c r="B11" s="190"/>
      <c r="C11" s="190"/>
      <c r="D11" s="190"/>
      <c r="E11" s="190"/>
      <c r="F11" s="190"/>
      <c r="G11" s="191"/>
    </row>
    <row r="12" spans="1:7" ht="64.5" thickTop="1" thickBot="1" x14ac:dyDescent="0.25">
      <c r="A12" s="135" t="s">
        <v>7</v>
      </c>
      <c r="B12" s="134" t="s">
        <v>50</v>
      </c>
      <c r="C12" s="12" t="s">
        <v>91</v>
      </c>
      <c r="D12" s="12" t="s">
        <v>127</v>
      </c>
      <c r="E12" s="12" t="s">
        <v>128</v>
      </c>
      <c r="F12" s="12" t="s">
        <v>92</v>
      </c>
      <c r="G12" s="136" t="s">
        <v>6</v>
      </c>
    </row>
    <row r="13" spans="1:7" ht="23.25" customHeight="1" thickTop="1" x14ac:dyDescent="0.2">
      <c r="A13" s="7">
        <v>1</v>
      </c>
      <c r="B13" s="33" t="s">
        <v>55</v>
      </c>
      <c r="C13" s="27">
        <f>+C7/C10*100</f>
        <v>52.125185028547264</v>
      </c>
      <c r="D13" s="27">
        <f>D7/D10*100</f>
        <v>0</v>
      </c>
      <c r="E13" s="27">
        <f t="shared" ref="E13" si="1">+E7/E10*100</f>
        <v>35.980937251787132</v>
      </c>
      <c r="F13" s="27">
        <f>+F7/F10*100</f>
        <v>61.672595112898229</v>
      </c>
      <c r="G13" s="48">
        <f>+G7/G10*100</f>
        <v>59.20614998431126</v>
      </c>
    </row>
    <row r="14" spans="1:7" ht="23.25" customHeight="1" x14ac:dyDescent="0.2">
      <c r="A14" s="1">
        <v>2</v>
      </c>
      <c r="B14" s="34" t="s">
        <v>67</v>
      </c>
      <c r="C14" s="28">
        <f>+C8/C10*100</f>
        <v>32.818777754282088</v>
      </c>
      <c r="D14" s="28">
        <f>D8/D10*100</f>
        <v>100</v>
      </c>
      <c r="E14" s="28">
        <f t="shared" ref="E14" si="2">+E8/E10*100</f>
        <v>16.36219221604448</v>
      </c>
      <c r="F14" s="28">
        <f>+F8/F10*100</f>
        <v>27.331425920197962</v>
      </c>
      <c r="G14" s="49">
        <f>+G8/G10*100</f>
        <v>27.753373078129901</v>
      </c>
    </row>
    <row r="15" spans="1:7" ht="23.25" customHeight="1" thickBot="1" x14ac:dyDescent="0.25">
      <c r="A15" s="1">
        <v>3</v>
      </c>
      <c r="B15" s="34" t="s">
        <v>68</v>
      </c>
      <c r="C15" s="28">
        <f>+C9/C10*100</f>
        <v>15.056037217170648</v>
      </c>
      <c r="D15" s="28">
        <f>D9/D10*100</f>
        <v>0</v>
      </c>
      <c r="E15" s="28">
        <f t="shared" ref="E15" si="3">+E9/E10*100</f>
        <v>47.656870532168391</v>
      </c>
      <c r="F15" s="28">
        <f>+F9/F10*100</f>
        <v>10.995978966903804</v>
      </c>
      <c r="G15" s="137">
        <f>+G9/G10*100</f>
        <v>13.040476937558832</v>
      </c>
    </row>
    <row r="16" spans="1:7" ht="23.25" customHeight="1" thickTop="1" thickBot="1" x14ac:dyDescent="0.25">
      <c r="A16" s="172" t="s">
        <v>6</v>
      </c>
      <c r="B16" s="185"/>
      <c r="C16" s="29">
        <f>SUM(C13:C15)</f>
        <v>100</v>
      </c>
      <c r="D16" s="29">
        <f t="shared" ref="D16:E16" si="4">SUM(D13:D15)</f>
        <v>100</v>
      </c>
      <c r="E16" s="29">
        <f t="shared" si="4"/>
        <v>100</v>
      </c>
      <c r="F16" s="29">
        <f>SUM(F13:F15)</f>
        <v>100</v>
      </c>
      <c r="G16" s="29">
        <f>SUM(G13:G15)</f>
        <v>100</v>
      </c>
    </row>
    <row r="17" spans="1:7" ht="24.75" customHeight="1" thickTop="1" x14ac:dyDescent="0.2">
      <c r="A17" s="195" t="s">
        <v>134</v>
      </c>
      <c r="B17" s="195"/>
      <c r="C17" s="195"/>
      <c r="D17" s="195"/>
      <c r="E17" s="195"/>
      <c r="F17" s="195"/>
      <c r="G17" s="195"/>
    </row>
    <row r="67" spans="2:2" x14ac:dyDescent="0.2">
      <c r="B67" s="103"/>
    </row>
  </sheetData>
  <mergeCells count="7">
    <mergeCell ref="A17:G17"/>
    <mergeCell ref="A1:G1"/>
    <mergeCell ref="A4:G4"/>
    <mergeCell ref="A5:G5"/>
    <mergeCell ref="A10:B10"/>
    <mergeCell ref="A11:G11"/>
    <mergeCell ref="A16:B16"/>
  </mergeCells>
  <printOptions horizontalCentered="1"/>
  <pageMargins left="0.39370078740157483" right="0.39370078740157483" top="0.78740157480314965" bottom="0.39370078740157483" header="0" footer="0"/>
  <pageSetup paperSize="256"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showGridLines="0" view="pageBreakPreview" zoomScale="90" zoomScaleNormal="100" zoomScaleSheetLayoutView="90" workbookViewId="0">
      <selection activeCell="B28" sqref="B28"/>
    </sheetView>
  </sheetViews>
  <sheetFormatPr baseColWidth="10" defaultRowHeight="12.75" x14ac:dyDescent="0.2"/>
  <cols>
    <col min="2" max="2" width="40.5703125" customWidth="1"/>
    <col min="3" max="3" width="17.7109375" customWidth="1"/>
    <col min="4" max="4" width="21.42578125" customWidth="1"/>
    <col min="5" max="5" width="25" customWidth="1"/>
  </cols>
  <sheetData>
    <row r="1" spans="1:5" ht="36.75" customHeight="1" x14ac:dyDescent="0.2">
      <c r="A1" s="171" t="s">
        <v>152</v>
      </c>
      <c r="B1" s="171"/>
      <c r="C1" s="171"/>
      <c r="D1" s="171"/>
      <c r="E1" s="171"/>
    </row>
    <row r="2" spans="1:5" ht="8.25" customHeight="1" x14ac:dyDescent="0.2"/>
    <row r="3" spans="1:5" ht="16.5" thickBot="1" x14ac:dyDescent="0.25">
      <c r="D3" s="11"/>
      <c r="E3" s="25" t="s">
        <v>175</v>
      </c>
    </row>
    <row r="4" spans="1:5" ht="16.5" customHeight="1" thickTop="1" thickBot="1" x14ac:dyDescent="0.3">
      <c r="A4" s="186">
        <v>2012</v>
      </c>
      <c r="B4" s="187"/>
      <c r="C4" s="187"/>
      <c r="D4" s="187"/>
      <c r="E4" s="188"/>
    </row>
    <row r="5" spans="1:5" ht="23.25" customHeight="1" thickTop="1" thickBot="1" x14ac:dyDescent="0.25">
      <c r="A5" s="189" t="s">
        <v>65</v>
      </c>
      <c r="B5" s="190"/>
      <c r="C5" s="190"/>
      <c r="D5" s="190"/>
      <c r="E5" s="191"/>
    </row>
    <row r="6" spans="1:5" ht="42" customHeight="1" thickTop="1" thickBot="1" x14ac:dyDescent="0.25">
      <c r="A6" s="10" t="s">
        <v>7</v>
      </c>
      <c r="B6" s="22" t="s">
        <v>50</v>
      </c>
      <c r="C6" s="12" t="s">
        <v>69</v>
      </c>
      <c r="D6" s="12" t="s">
        <v>83</v>
      </c>
      <c r="E6" s="32" t="s">
        <v>6</v>
      </c>
    </row>
    <row r="7" spans="1:5" ht="23.25" customHeight="1" thickTop="1" x14ac:dyDescent="0.2">
      <c r="A7" s="7">
        <v>1</v>
      </c>
      <c r="B7" s="33" t="s">
        <v>55</v>
      </c>
      <c r="C7" s="3">
        <f>'[1]30'!$C$85</f>
        <v>833</v>
      </c>
      <c r="D7" s="3">
        <f>'[1]30'!$G$85</f>
        <v>695</v>
      </c>
      <c r="E7" s="35">
        <f>SUM(C7:D7)</f>
        <v>1528</v>
      </c>
    </row>
    <row r="8" spans="1:5" ht="23.25" customHeight="1" x14ac:dyDescent="0.2">
      <c r="A8" s="1">
        <v>2</v>
      </c>
      <c r="B8" s="34" t="s">
        <v>67</v>
      </c>
      <c r="C8" s="4">
        <f>'[1]30'!$D$85</f>
        <v>163</v>
      </c>
      <c r="D8" s="4">
        <f>'[1]30'!$H$85</f>
        <v>163</v>
      </c>
      <c r="E8" s="36">
        <f>SUM(C8:D8)</f>
        <v>326</v>
      </c>
    </row>
    <row r="9" spans="1:5" ht="23.25" customHeight="1" thickBot="1" x14ac:dyDescent="0.25">
      <c r="A9" s="1">
        <v>3</v>
      </c>
      <c r="B9" s="34" t="s">
        <v>68</v>
      </c>
      <c r="C9" s="4">
        <f>'[1]30'!$E$85</f>
        <v>76</v>
      </c>
      <c r="D9" s="4">
        <f>'[1]30'!$I$85</f>
        <v>61</v>
      </c>
      <c r="E9" s="36">
        <f>SUM(C9:D9)</f>
        <v>137</v>
      </c>
    </row>
    <row r="10" spans="1:5" ht="23.25" customHeight="1" thickTop="1" thickBot="1" x14ac:dyDescent="0.25">
      <c r="A10" s="172" t="s">
        <v>6</v>
      </c>
      <c r="B10" s="185"/>
      <c r="C10" s="26">
        <f>SUM(C7:C9)</f>
        <v>1072</v>
      </c>
      <c r="D10" s="26">
        <f>SUM(D7:D9)</f>
        <v>919</v>
      </c>
      <c r="E10" s="26">
        <f>SUM(C10:D10)</f>
        <v>1991</v>
      </c>
    </row>
    <row r="11" spans="1:5" ht="23.25" customHeight="1" thickTop="1" thickBot="1" x14ac:dyDescent="0.25">
      <c r="A11" s="189" t="s">
        <v>66</v>
      </c>
      <c r="B11" s="190"/>
      <c r="C11" s="190"/>
      <c r="D11" s="190"/>
      <c r="E11" s="191"/>
    </row>
    <row r="12" spans="1:5" ht="33" thickTop="1" thickBot="1" x14ac:dyDescent="0.25">
      <c r="A12" s="10" t="s">
        <v>7</v>
      </c>
      <c r="B12" s="22" t="s">
        <v>50</v>
      </c>
      <c r="C12" s="12" t="s">
        <v>69</v>
      </c>
      <c r="D12" s="12" t="s">
        <v>83</v>
      </c>
      <c r="E12" s="32" t="s">
        <v>6</v>
      </c>
    </row>
    <row r="13" spans="1:5" ht="23.25" customHeight="1" thickTop="1" x14ac:dyDescent="0.2">
      <c r="A13" s="7">
        <v>1</v>
      </c>
      <c r="B13" s="33" t="s">
        <v>55</v>
      </c>
      <c r="C13" s="27">
        <f>+C7/C10*100</f>
        <v>77.705223880597018</v>
      </c>
      <c r="D13" s="27">
        <f>+D7/D10*100</f>
        <v>75.625680087051137</v>
      </c>
      <c r="E13" s="50">
        <f>+E7/E10*100</f>
        <v>76.745354093420389</v>
      </c>
    </row>
    <row r="14" spans="1:5" ht="23.25" customHeight="1" x14ac:dyDescent="0.2">
      <c r="A14" s="1">
        <v>2</v>
      </c>
      <c r="B14" s="34" t="s">
        <v>67</v>
      </c>
      <c r="C14" s="28">
        <f>+C8/C10*100</f>
        <v>15.205223880597016</v>
      </c>
      <c r="D14" s="28">
        <f>+D8/D10*100</f>
        <v>17.736670293797609</v>
      </c>
      <c r="E14" s="49">
        <f>+E8/E10*100</f>
        <v>16.373681567051733</v>
      </c>
    </row>
    <row r="15" spans="1:5" ht="23.25" customHeight="1" thickBot="1" x14ac:dyDescent="0.25">
      <c r="A15" s="1">
        <v>3</v>
      </c>
      <c r="B15" s="34" t="s">
        <v>68</v>
      </c>
      <c r="C15" s="28">
        <f>+C9/C10*100</f>
        <v>7.08955223880597</v>
      </c>
      <c r="D15" s="28">
        <f>+D9/D10*100</f>
        <v>6.6376496191512508</v>
      </c>
      <c r="E15" s="49">
        <f>+E9/E10*100</f>
        <v>6.8809643395278757</v>
      </c>
    </row>
    <row r="16" spans="1:5" ht="23.25" customHeight="1" thickTop="1" thickBot="1" x14ac:dyDescent="0.25">
      <c r="A16" s="172" t="s">
        <v>6</v>
      </c>
      <c r="B16" s="185"/>
      <c r="C16" s="29">
        <f>SUM(C13:C15)</f>
        <v>100</v>
      </c>
      <c r="D16" s="29">
        <f>SUM(D13:D15)</f>
        <v>99.999999999999986</v>
      </c>
      <c r="E16" s="29">
        <f>SUM(E13:E15)</f>
        <v>100</v>
      </c>
    </row>
    <row r="17" spans="1:5" ht="19.5" customHeight="1" thickTop="1" x14ac:dyDescent="0.2">
      <c r="A17" s="195" t="s">
        <v>134</v>
      </c>
      <c r="B17" s="195"/>
      <c r="C17" s="195"/>
      <c r="D17" s="195"/>
      <c r="E17" s="195"/>
    </row>
    <row r="66" spans="2:2" x14ac:dyDescent="0.2">
      <c r="B66" s="103"/>
    </row>
  </sheetData>
  <mergeCells count="7">
    <mergeCell ref="A17:E17"/>
    <mergeCell ref="A16:B16"/>
    <mergeCell ref="A1:E1"/>
    <mergeCell ref="A4:E4"/>
    <mergeCell ref="A5:E5"/>
    <mergeCell ref="A10:B10"/>
    <mergeCell ref="A11:E11"/>
  </mergeCells>
  <phoneticPr fontId="6" type="noConversion"/>
  <printOptions horizontalCentered="1"/>
  <pageMargins left="0.19685039370078741" right="0.19685039370078741" top="0.98425196850393704" bottom="0.39370078740157483" header="0" footer="0"/>
  <pageSetup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showGridLines="0" view="pageBreakPreview" zoomScale="90" zoomScaleNormal="100" zoomScaleSheetLayoutView="90" workbookViewId="0">
      <selection activeCell="B28" sqref="B28"/>
    </sheetView>
  </sheetViews>
  <sheetFormatPr baseColWidth="10" defaultRowHeight="12.75" x14ac:dyDescent="0.2"/>
  <cols>
    <col min="1" max="1" width="6.7109375" customWidth="1"/>
    <col min="2" max="2" width="56.7109375" customWidth="1"/>
    <col min="3" max="3" width="22.7109375" customWidth="1"/>
    <col min="4" max="4" width="19.85546875" customWidth="1"/>
    <col min="5" max="5" width="15.7109375" customWidth="1"/>
  </cols>
  <sheetData>
    <row r="1" spans="1:5" ht="18" customHeight="1" x14ac:dyDescent="0.2">
      <c r="A1" s="171" t="s">
        <v>153</v>
      </c>
      <c r="B1" s="171"/>
      <c r="C1" s="171"/>
      <c r="D1" s="171"/>
      <c r="E1" s="171"/>
    </row>
    <row r="3" spans="1:5" ht="16.5" thickBot="1" x14ac:dyDescent="0.25">
      <c r="E3" s="25" t="s">
        <v>176</v>
      </c>
    </row>
    <row r="4" spans="1:5" ht="21" customHeight="1" thickTop="1" thickBot="1" x14ac:dyDescent="0.25">
      <c r="A4" s="175" t="s">
        <v>7</v>
      </c>
      <c r="B4" s="174" t="s">
        <v>50</v>
      </c>
      <c r="C4" s="174">
        <v>2012</v>
      </c>
      <c r="D4" s="174"/>
      <c r="E4" s="174"/>
    </row>
    <row r="5" spans="1:5" ht="89.25" customHeight="1" thickTop="1" thickBot="1" x14ac:dyDescent="0.25">
      <c r="A5" s="175"/>
      <c r="B5" s="174"/>
      <c r="C5" s="68" t="s">
        <v>84</v>
      </c>
      <c r="D5" s="68" t="s">
        <v>85</v>
      </c>
      <c r="E5" s="67" t="s">
        <v>9</v>
      </c>
    </row>
    <row r="6" spans="1:5" ht="16.5" thickTop="1" x14ac:dyDescent="0.2">
      <c r="A6" s="7">
        <v>1</v>
      </c>
      <c r="B6" s="18" t="s">
        <v>10</v>
      </c>
      <c r="C6" s="30">
        <f>[1]ORDEN!GS3</f>
        <v>23</v>
      </c>
      <c r="D6" s="30">
        <f>[1]ORDEN!$GT3</f>
        <v>23</v>
      </c>
      <c r="E6" s="15">
        <f t="shared" ref="E6:E69" si="0">IFERROR(C6/D6*100,0)</f>
        <v>100</v>
      </c>
    </row>
    <row r="7" spans="1:5" ht="15.75" x14ac:dyDescent="0.2">
      <c r="A7" s="1">
        <v>2</v>
      </c>
      <c r="B7" s="19" t="s">
        <v>48</v>
      </c>
      <c r="C7" s="24">
        <f>[1]ORDEN!GS4</f>
        <v>48</v>
      </c>
      <c r="D7" s="24">
        <f>[1]ORDEN!$GT4</f>
        <v>68</v>
      </c>
      <c r="E7" s="15">
        <f t="shared" si="0"/>
        <v>70.588235294117652</v>
      </c>
    </row>
    <row r="8" spans="1:5" ht="15.75" x14ac:dyDescent="0.2">
      <c r="A8" s="1">
        <v>3</v>
      </c>
      <c r="B8" s="19" t="s">
        <v>11</v>
      </c>
      <c r="C8" s="24">
        <f>[1]ORDEN!GS5</f>
        <v>10</v>
      </c>
      <c r="D8" s="24">
        <f>[1]ORDEN!$GT5</f>
        <v>53</v>
      </c>
      <c r="E8" s="15">
        <f t="shared" si="0"/>
        <v>18.867924528301888</v>
      </c>
    </row>
    <row r="9" spans="1:5" ht="15.75" x14ac:dyDescent="0.2">
      <c r="A9" s="1">
        <v>4</v>
      </c>
      <c r="B9" s="19" t="s">
        <v>46</v>
      </c>
      <c r="C9" s="24">
        <f>[1]ORDEN!GS6</f>
        <v>131</v>
      </c>
      <c r="D9" s="24">
        <f>[1]ORDEN!$GT6</f>
        <v>131</v>
      </c>
      <c r="E9" s="15">
        <f t="shared" si="0"/>
        <v>100</v>
      </c>
    </row>
    <row r="10" spans="1:5" ht="15.75" x14ac:dyDescent="0.2">
      <c r="A10" s="1">
        <v>5</v>
      </c>
      <c r="B10" s="19" t="s">
        <v>12</v>
      </c>
      <c r="C10" s="24">
        <f>[1]ORDEN!GS7</f>
        <v>0</v>
      </c>
      <c r="D10" s="24">
        <f>[1]ORDEN!$GT7</f>
        <v>17</v>
      </c>
      <c r="E10" s="15">
        <f t="shared" si="0"/>
        <v>0</v>
      </c>
    </row>
    <row r="11" spans="1:5" ht="15.75" x14ac:dyDescent="0.2">
      <c r="A11" s="1">
        <v>6</v>
      </c>
      <c r="B11" s="19" t="s">
        <v>13</v>
      </c>
      <c r="C11" s="24">
        <f>[1]ORDEN!GS8</f>
        <v>18</v>
      </c>
      <c r="D11" s="24">
        <f>[1]ORDEN!$GT8</f>
        <v>23</v>
      </c>
      <c r="E11" s="15">
        <f t="shared" si="0"/>
        <v>78.260869565217391</v>
      </c>
    </row>
    <row r="12" spans="1:5" ht="15.75" x14ac:dyDescent="0.2">
      <c r="A12" s="1">
        <v>7</v>
      </c>
      <c r="B12" s="19" t="s">
        <v>1</v>
      </c>
      <c r="C12" s="24">
        <f>[1]ORDEN!GS9</f>
        <v>5</v>
      </c>
      <c r="D12" s="24">
        <f>[1]ORDEN!$GT9</f>
        <v>39</v>
      </c>
      <c r="E12" s="15">
        <f t="shared" si="0"/>
        <v>12.820512820512819</v>
      </c>
    </row>
    <row r="13" spans="1:5" ht="15.75" x14ac:dyDescent="0.2">
      <c r="A13" s="1">
        <v>8</v>
      </c>
      <c r="B13" s="19" t="s">
        <v>14</v>
      </c>
      <c r="C13" s="24">
        <f>[1]ORDEN!GS10</f>
        <v>7</v>
      </c>
      <c r="D13" s="24">
        <f>[1]ORDEN!$GT10</f>
        <v>55</v>
      </c>
      <c r="E13" s="15">
        <f t="shared" si="0"/>
        <v>12.727272727272727</v>
      </c>
    </row>
    <row r="14" spans="1:5" ht="15.75" x14ac:dyDescent="0.2">
      <c r="A14" s="1">
        <v>9</v>
      </c>
      <c r="B14" s="19" t="s">
        <v>25</v>
      </c>
      <c r="C14" s="24">
        <f>[1]ORDEN!GS11</f>
        <v>28</v>
      </c>
      <c r="D14" s="24">
        <f>[1]ORDEN!$GT11</f>
        <v>74</v>
      </c>
      <c r="E14" s="15">
        <f t="shared" si="0"/>
        <v>37.837837837837839</v>
      </c>
    </row>
    <row r="15" spans="1:5" ht="15.75" x14ac:dyDescent="0.2">
      <c r="A15" s="1">
        <v>10</v>
      </c>
      <c r="B15" s="19" t="s">
        <v>26</v>
      </c>
      <c r="C15" s="24">
        <f>[1]ORDEN!GS12</f>
        <v>16</v>
      </c>
      <c r="D15" s="24">
        <f>[1]ORDEN!$GT12</f>
        <v>16</v>
      </c>
      <c r="E15" s="15">
        <f t="shared" si="0"/>
        <v>100</v>
      </c>
    </row>
    <row r="16" spans="1:5" ht="15.75" x14ac:dyDescent="0.2">
      <c r="A16" s="1">
        <v>11</v>
      </c>
      <c r="B16" s="19" t="s">
        <v>47</v>
      </c>
      <c r="C16" s="24">
        <f>[1]ORDEN!GS13</f>
        <v>3</v>
      </c>
      <c r="D16" s="24">
        <f>[1]ORDEN!$GT13</f>
        <v>13</v>
      </c>
      <c r="E16" s="15">
        <f t="shared" si="0"/>
        <v>23.076923076923077</v>
      </c>
    </row>
    <row r="17" spans="1:5" ht="15.75" x14ac:dyDescent="0.2">
      <c r="A17" s="1">
        <v>12</v>
      </c>
      <c r="B17" s="19" t="s">
        <v>18</v>
      </c>
      <c r="C17" s="24">
        <f>[1]ORDEN!GS14</f>
        <v>7</v>
      </c>
      <c r="D17" s="24">
        <f>[1]ORDEN!$GT14</f>
        <v>29</v>
      </c>
      <c r="E17" s="15">
        <f t="shared" si="0"/>
        <v>24.137931034482758</v>
      </c>
    </row>
    <row r="18" spans="1:5" ht="15.75" x14ac:dyDescent="0.2">
      <c r="A18" s="1">
        <v>13</v>
      </c>
      <c r="B18" s="19" t="s">
        <v>49</v>
      </c>
      <c r="C18" s="24">
        <f>[1]ORDEN!GS15</f>
        <v>26</v>
      </c>
      <c r="D18" s="24">
        <f>[1]ORDEN!$GT15</f>
        <v>245</v>
      </c>
      <c r="E18" s="15">
        <f t="shared" si="0"/>
        <v>10.612244897959183</v>
      </c>
    </row>
    <row r="19" spans="1:5" ht="15.75" x14ac:dyDescent="0.2">
      <c r="A19" s="1">
        <v>14</v>
      </c>
      <c r="B19" s="19" t="s">
        <v>27</v>
      </c>
      <c r="C19" s="24">
        <f>[1]ORDEN!GS16</f>
        <v>6</v>
      </c>
      <c r="D19" s="24">
        <f>[1]ORDEN!$GT16</f>
        <v>6</v>
      </c>
      <c r="E19" s="15">
        <f t="shared" si="0"/>
        <v>100</v>
      </c>
    </row>
    <row r="20" spans="1:5" ht="15.75" x14ac:dyDescent="0.2">
      <c r="A20" s="1">
        <v>15</v>
      </c>
      <c r="B20" s="19" t="s">
        <v>19</v>
      </c>
      <c r="C20" s="24">
        <f>[1]ORDEN!GS17</f>
        <v>4</v>
      </c>
      <c r="D20" s="24">
        <f>[1]ORDEN!$GT17</f>
        <v>7</v>
      </c>
      <c r="E20" s="15">
        <f t="shared" si="0"/>
        <v>57.142857142857139</v>
      </c>
    </row>
    <row r="21" spans="1:5" ht="15.75" x14ac:dyDescent="0.2">
      <c r="A21" s="1">
        <v>16</v>
      </c>
      <c r="B21" s="19" t="s">
        <v>28</v>
      </c>
      <c r="C21" s="24">
        <f>[1]ORDEN!GS18</f>
        <v>40</v>
      </c>
      <c r="D21" s="24">
        <f>[1]ORDEN!$GT18</f>
        <v>69</v>
      </c>
      <c r="E21" s="15">
        <f t="shared" si="0"/>
        <v>57.971014492753625</v>
      </c>
    </row>
    <row r="22" spans="1:5" ht="15.75" x14ac:dyDescent="0.2">
      <c r="A22" s="1">
        <v>17</v>
      </c>
      <c r="B22" s="20" t="s">
        <v>21</v>
      </c>
      <c r="C22" s="24">
        <f>[1]ORDEN!GS19</f>
        <v>0</v>
      </c>
      <c r="D22" s="24">
        <f>[1]ORDEN!$GT19</f>
        <v>0</v>
      </c>
      <c r="E22" s="15">
        <f t="shared" si="0"/>
        <v>0</v>
      </c>
    </row>
    <row r="23" spans="1:5" ht="15.75" x14ac:dyDescent="0.2">
      <c r="A23" s="1">
        <v>18</v>
      </c>
      <c r="B23" s="19" t="s">
        <v>22</v>
      </c>
      <c r="C23" s="24">
        <f>[1]ORDEN!GS20</f>
        <v>51</v>
      </c>
      <c r="D23" s="24">
        <f>[1]ORDEN!$GT20</f>
        <v>74</v>
      </c>
      <c r="E23" s="15">
        <f t="shared" si="0"/>
        <v>68.918918918918919</v>
      </c>
    </row>
    <row r="24" spans="1:5" ht="15.75" x14ac:dyDescent="0.2">
      <c r="A24" s="1">
        <v>19</v>
      </c>
      <c r="B24" s="19" t="s">
        <v>17</v>
      </c>
      <c r="C24" s="24">
        <f>[1]ORDEN!GS21</f>
        <v>70</v>
      </c>
      <c r="D24" s="24">
        <f>[1]ORDEN!$GT21</f>
        <v>125</v>
      </c>
      <c r="E24" s="15">
        <f t="shared" si="0"/>
        <v>56.000000000000007</v>
      </c>
    </row>
    <row r="25" spans="1:5" ht="15.75" x14ac:dyDescent="0.2">
      <c r="A25" s="1">
        <v>20</v>
      </c>
      <c r="B25" s="19" t="s">
        <v>138</v>
      </c>
      <c r="C25" s="24">
        <f>[1]ORDEN!GS22</f>
        <v>10</v>
      </c>
      <c r="D25" s="24">
        <f>[1]ORDEN!$GT22</f>
        <v>10</v>
      </c>
      <c r="E25" s="15">
        <f t="shared" si="0"/>
        <v>100</v>
      </c>
    </row>
    <row r="26" spans="1:5" ht="15.75" x14ac:dyDescent="0.2">
      <c r="A26" s="1">
        <v>21</v>
      </c>
      <c r="B26" s="20" t="s">
        <v>24</v>
      </c>
      <c r="C26" s="24">
        <f>[1]ORDEN!GS23</f>
        <v>0</v>
      </c>
      <c r="D26" s="24">
        <f>[1]ORDEN!$GT23</f>
        <v>0</v>
      </c>
      <c r="E26" s="15">
        <f t="shared" si="0"/>
        <v>0</v>
      </c>
    </row>
    <row r="27" spans="1:5" ht="15.75" x14ac:dyDescent="0.2">
      <c r="A27" s="1">
        <v>22</v>
      </c>
      <c r="B27" s="20" t="s">
        <v>8</v>
      </c>
      <c r="C27" s="24">
        <f>[1]ORDEN!GS24</f>
        <v>17</v>
      </c>
      <c r="D27" s="24">
        <f>[1]ORDEN!$GT24</f>
        <v>43</v>
      </c>
      <c r="E27" s="15">
        <f t="shared" si="0"/>
        <v>39.534883720930232</v>
      </c>
    </row>
    <row r="28" spans="1:5" ht="15.75" x14ac:dyDescent="0.2">
      <c r="A28" s="1">
        <v>23</v>
      </c>
      <c r="B28" s="20" t="s">
        <v>29</v>
      </c>
      <c r="C28" s="24">
        <f>[1]ORDEN!GS25</f>
        <v>2</v>
      </c>
      <c r="D28" s="24">
        <f>[1]ORDEN!$GT25</f>
        <v>10</v>
      </c>
      <c r="E28" s="15">
        <f t="shared" si="0"/>
        <v>20</v>
      </c>
    </row>
    <row r="29" spans="1:5" ht="15.75" x14ac:dyDescent="0.2">
      <c r="A29" s="1">
        <v>24</v>
      </c>
      <c r="B29" s="20" t="s">
        <v>30</v>
      </c>
      <c r="C29" s="24">
        <f>[1]ORDEN!GS26</f>
        <v>2</v>
      </c>
      <c r="D29" s="24">
        <f>[1]ORDEN!$GT26</f>
        <v>5</v>
      </c>
      <c r="E29" s="15">
        <f t="shared" si="0"/>
        <v>40</v>
      </c>
    </row>
    <row r="30" spans="1:5" ht="15.75" x14ac:dyDescent="0.2">
      <c r="A30" s="1">
        <v>25</v>
      </c>
      <c r="B30" s="20" t="s">
        <v>31</v>
      </c>
      <c r="C30" s="24">
        <f>[1]ORDEN!GS27</f>
        <v>56</v>
      </c>
      <c r="D30" s="24">
        <f>[1]ORDEN!$GT27</f>
        <v>56</v>
      </c>
      <c r="E30" s="15">
        <f t="shared" si="0"/>
        <v>100</v>
      </c>
    </row>
    <row r="31" spans="1:5" ht="15.75" x14ac:dyDescent="0.2">
      <c r="A31" s="1">
        <v>26</v>
      </c>
      <c r="B31" s="20" t="s">
        <v>32</v>
      </c>
      <c r="C31" s="24">
        <f>[1]ORDEN!GS28</f>
        <v>6</v>
      </c>
      <c r="D31" s="24">
        <f>[1]ORDEN!$GT28</f>
        <v>8</v>
      </c>
      <c r="E31" s="15">
        <f t="shared" si="0"/>
        <v>75</v>
      </c>
    </row>
    <row r="32" spans="1:5" ht="15.75" x14ac:dyDescent="0.2">
      <c r="A32" s="1">
        <v>27</v>
      </c>
      <c r="B32" s="20" t="s">
        <v>33</v>
      </c>
      <c r="C32" s="24">
        <f>[1]ORDEN!GS29</f>
        <v>0</v>
      </c>
      <c r="D32" s="24">
        <f>[1]ORDEN!$GT29</f>
        <v>5</v>
      </c>
      <c r="E32" s="15">
        <f t="shared" si="0"/>
        <v>0</v>
      </c>
    </row>
    <row r="33" spans="1:5" ht="15.75" x14ac:dyDescent="0.2">
      <c r="A33" s="1">
        <v>28</v>
      </c>
      <c r="B33" s="20" t="s">
        <v>3</v>
      </c>
      <c r="C33" s="24">
        <f>[1]ORDEN!GS30</f>
        <v>28</v>
      </c>
      <c r="D33" s="24">
        <f>[1]ORDEN!$GT30</f>
        <v>88</v>
      </c>
      <c r="E33" s="15">
        <f t="shared" si="0"/>
        <v>31.818181818181817</v>
      </c>
    </row>
    <row r="34" spans="1:5" ht="15.75" x14ac:dyDescent="0.2">
      <c r="A34" s="1">
        <v>29</v>
      </c>
      <c r="B34" s="20" t="s">
        <v>2</v>
      </c>
      <c r="C34" s="24">
        <f>[1]ORDEN!GS31</f>
        <v>11</v>
      </c>
      <c r="D34" s="24">
        <f>[1]ORDEN!$GT31</f>
        <v>22</v>
      </c>
      <c r="E34" s="15">
        <f t="shared" si="0"/>
        <v>50</v>
      </c>
    </row>
    <row r="35" spans="1:5" ht="15.75" x14ac:dyDescent="0.2">
      <c r="A35" s="1">
        <v>30</v>
      </c>
      <c r="B35" s="20" t="s">
        <v>34</v>
      </c>
      <c r="C35" s="24">
        <f>[1]ORDEN!GS32</f>
        <v>18</v>
      </c>
      <c r="D35" s="24">
        <f>[1]ORDEN!$GT32</f>
        <v>21</v>
      </c>
      <c r="E35" s="15">
        <f t="shared" si="0"/>
        <v>85.714285714285708</v>
      </c>
    </row>
    <row r="36" spans="1:5" ht="15.75" x14ac:dyDescent="0.2">
      <c r="A36" s="1">
        <v>31</v>
      </c>
      <c r="B36" s="20" t="s">
        <v>35</v>
      </c>
      <c r="C36" s="24" t="str">
        <f>[1]ORDEN!GS33</f>
        <v>NA</v>
      </c>
      <c r="D36" s="24">
        <f>[1]ORDEN!$GT33</f>
        <v>0</v>
      </c>
      <c r="E36" s="15">
        <f t="shared" si="0"/>
        <v>0</v>
      </c>
    </row>
    <row r="37" spans="1:5" ht="15.75" x14ac:dyDescent="0.2">
      <c r="A37" s="1">
        <v>32</v>
      </c>
      <c r="B37" s="20" t="s">
        <v>20</v>
      </c>
      <c r="C37" s="24">
        <f>[1]ORDEN!GS34</f>
        <v>42</v>
      </c>
      <c r="D37" s="24">
        <f>[1]ORDEN!$GT34</f>
        <v>80</v>
      </c>
      <c r="E37" s="15">
        <f t="shared" si="0"/>
        <v>52.5</v>
      </c>
    </row>
    <row r="38" spans="1:5" ht="15.75" x14ac:dyDescent="0.2">
      <c r="A38" s="1">
        <v>33</v>
      </c>
      <c r="B38" s="20" t="s">
        <v>45</v>
      </c>
      <c r="C38" s="24">
        <f>[1]ORDEN!GS35</f>
        <v>16</v>
      </c>
      <c r="D38" s="24">
        <f>[1]ORDEN!$GT35</f>
        <v>16</v>
      </c>
      <c r="E38" s="15">
        <f t="shared" si="0"/>
        <v>100</v>
      </c>
    </row>
    <row r="39" spans="1:5" ht="15.75" x14ac:dyDescent="0.2">
      <c r="A39" s="1">
        <v>34</v>
      </c>
      <c r="B39" s="20" t="s">
        <v>36</v>
      </c>
      <c r="C39" s="24">
        <f>[1]ORDEN!GS36</f>
        <v>101</v>
      </c>
      <c r="D39" s="24">
        <f>[1]ORDEN!$GT36</f>
        <v>131</v>
      </c>
      <c r="E39" s="15">
        <f t="shared" si="0"/>
        <v>77.099236641221367</v>
      </c>
    </row>
    <row r="40" spans="1:5" ht="15.75" x14ac:dyDescent="0.2">
      <c r="A40" s="1">
        <v>35</v>
      </c>
      <c r="B40" s="20" t="s">
        <v>37</v>
      </c>
      <c r="C40" s="24">
        <f>[1]ORDEN!GS37</f>
        <v>8</v>
      </c>
      <c r="D40" s="24">
        <f>[1]ORDEN!$GT37</f>
        <v>28</v>
      </c>
      <c r="E40" s="15">
        <f t="shared" si="0"/>
        <v>28.571428571428569</v>
      </c>
    </row>
    <row r="41" spans="1:5" ht="15.75" x14ac:dyDescent="0.2">
      <c r="A41" s="1">
        <v>36</v>
      </c>
      <c r="B41" s="20" t="s">
        <v>38</v>
      </c>
      <c r="C41" s="24">
        <f>[1]ORDEN!GS38</f>
        <v>0</v>
      </c>
      <c r="D41" s="24">
        <f>[1]ORDEN!$GT38</f>
        <v>14</v>
      </c>
      <c r="E41" s="15">
        <f t="shared" si="0"/>
        <v>0</v>
      </c>
    </row>
    <row r="42" spans="1:5" ht="15.75" x14ac:dyDescent="0.2">
      <c r="A42" s="1">
        <v>37</v>
      </c>
      <c r="B42" s="20" t="s">
        <v>4</v>
      </c>
      <c r="C42" s="24">
        <f>[1]ORDEN!GS39</f>
        <v>26</v>
      </c>
      <c r="D42" s="24">
        <f>[1]ORDEN!$GT39</f>
        <v>26</v>
      </c>
      <c r="E42" s="15">
        <f t="shared" si="0"/>
        <v>100</v>
      </c>
    </row>
    <row r="43" spans="1:5" ht="15.75" x14ac:dyDescent="0.2">
      <c r="A43" s="1">
        <v>38</v>
      </c>
      <c r="B43" s="20" t="s">
        <v>39</v>
      </c>
      <c r="C43" s="24">
        <f>[1]ORDEN!GS40</f>
        <v>3</v>
      </c>
      <c r="D43" s="24">
        <f>[1]ORDEN!$GT40</f>
        <v>29</v>
      </c>
      <c r="E43" s="15">
        <f t="shared" si="0"/>
        <v>10.344827586206897</v>
      </c>
    </row>
    <row r="44" spans="1:5" ht="15.75" x14ac:dyDescent="0.2">
      <c r="A44" s="1">
        <v>39</v>
      </c>
      <c r="B44" s="19" t="s">
        <v>15</v>
      </c>
      <c r="C44" s="24">
        <f>[1]ORDEN!GS41</f>
        <v>36</v>
      </c>
      <c r="D44" s="24">
        <f>[1]ORDEN!$GT41</f>
        <v>54</v>
      </c>
      <c r="E44" s="15">
        <f t="shared" si="0"/>
        <v>66.666666666666657</v>
      </c>
    </row>
    <row r="45" spans="1:5" ht="15.75" x14ac:dyDescent="0.2">
      <c r="A45" s="1">
        <v>40</v>
      </c>
      <c r="B45" s="19" t="s">
        <v>40</v>
      </c>
      <c r="C45" s="24">
        <f>[1]ORDEN!GS42</f>
        <v>71</v>
      </c>
      <c r="D45" s="24">
        <f>[1]ORDEN!$GT42</f>
        <v>88</v>
      </c>
      <c r="E45" s="15">
        <f t="shared" si="0"/>
        <v>80.681818181818173</v>
      </c>
    </row>
    <row r="46" spans="1:5" ht="15.75" x14ac:dyDescent="0.2">
      <c r="A46" s="1">
        <v>41</v>
      </c>
      <c r="B46" s="19" t="s">
        <v>139</v>
      </c>
      <c r="C46" s="24">
        <f>[1]ORDEN!GS43</f>
        <v>41</v>
      </c>
      <c r="D46" s="24">
        <f>[1]ORDEN!$GT43</f>
        <v>44</v>
      </c>
      <c r="E46" s="15">
        <f t="shared" si="0"/>
        <v>93.181818181818173</v>
      </c>
    </row>
    <row r="47" spans="1:5" ht="15.75" x14ac:dyDescent="0.2">
      <c r="A47" s="1">
        <v>42</v>
      </c>
      <c r="B47" s="19" t="s">
        <v>23</v>
      </c>
      <c r="C47" s="24">
        <f>[1]ORDEN!GS44</f>
        <v>2</v>
      </c>
      <c r="D47" s="24">
        <f>[1]ORDEN!$GT44</f>
        <v>5</v>
      </c>
      <c r="E47" s="15">
        <f t="shared" si="0"/>
        <v>40</v>
      </c>
    </row>
    <row r="48" spans="1:5" ht="15.75" x14ac:dyDescent="0.2">
      <c r="A48" s="1">
        <v>43</v>
      </c>
      <c r="B48" s="19" t="s">
        <v>41</v>
      </c>
      <c r="C48" s="24">
        <f>[1]ORDEN!GS45</f>
        <v>0</v>
      </c>
      <c r="D48" s="24">
        <f>[1]ORDEN!$GT45</f>
        <v>1</v>
      </c>
      <c r="E48" s="15">
        <f t="shared" si="0"/>
        <v>0</v>
      </c>
    </row>
    <row r="49" spans="1:5" ht="15.75" x14ac:dyDescent="0.2">
      <c r="A49" s="1">
        <v>44</v>
      </c>
      <c r="B49" s="19" t="s">
        <v>5</v>
      </c>
      <c r="C49" s="24">
        <f>[1]ORDEN!GS46</f>
        <v>0</v>
      </c>
      <c r="D49" s="24">
        <f>[1]ORDEN!$GT46</f>
        <v>0</v>
      </c>
      <c r="E49" s="15">
        <f t="shared" si="0"/>
        <v>0</v>
      </c>
    </row>
    <row r="50" spans="1:5" ht="15.75" x14ac:dyDescent="0.2">
      <c r="A50" s="1">
        <v>45</v>
      </c>
      <c r="B50" s="19" t="s">
        <v>42</v>
      </c>
      <c r="C50" s="24">
        <f>[1]ORDEN!GS47</f>
        <v>6</v>
      </c>
      <c r="D50" s="24">
        <f>[1]ORDEN!$GT47</f>
        <v>7</v>
      </c>
      <c r="E50" s="15">
        <f t="shared" si="0"/>
        <v>85.714285714285708</v>
      </c>
    </row>
    <row r="51" spans="1:5" ht="15.75" x14ac:dyDescent="0.2">
      <c r="A51" s="1">
        <v>46</v>
      </c>
      <c r="B51" s="19" t="s">
        <v>16</v>
      </c>
      <c r="C51" s="24">
        <f>[1]ORDEN!GS48</f>
        <v>3</v>
      </c>
      <c r="D51" s="24">
        <f>[1]ORDEN!$GT48</f>
        <v>5</v>
      </c>
      <c r="E51" s="15">
        <f t="shared" si="0"/>
        <v>60</v>
      </c>
    </row>
    <row r="52" spans="1:5" ht="15.75" x14ac:dyDescent="0.2">
      <c r="A52" s="1">
        <v>47</v>
      </c>
      <c r="B52" s="19" t="s">
        <v>43</v>
      </c>
      <c r="C52" s="24">
        <f>[1]ORDEN!GS49</f>
        <v>6</v>
      </c>
      <c r="D52" s="24">
        <f>[1]ORDEN!$GT49</f>
        <v>30</v>
      </c>
      <c r="E52" s="15">
        <f t="shared" si="0"/>
        <v>20</v>
      </c>
    </row>
    <row r="53" spans="1:5" ht="15.75" x14ac:dyDescent="0.2">
      <c r="A53" s="1">
        <v>48</v>
      </c>
      <c r="B53" s="20" t="s">
        <v>0</v>
      </c>
      <c r="C53" s="24">
        <f>[1]ORDEN!GS50</f>
        <v>5</v>
      </c>
      <c r="D53" s="24">
        <f>[1]ORDEN!$GT50</f>
        <v>6</v>
      </c>
      <c r="E53" s="15">
        <f t="shared" si="0"/>
        <v>83.333333333333343</v>
      </c>
    </row>
    <row r="54" spans="1:5" ht="15.75" x14ac:dyDescent="0.2">
      <c r="A54" s="1">
        <v>49</v>
      </c>
      <c r="B54" s="20" t="s">
        <v>44</v>
      </c>
      <c r="C54" s="24">
        <f>[1]ORDEN!GS51</f>
        <v>0</v>
      </c>
      <c r="D54" s="24">
        <f>[1]ORDEN!$GT51</f>
        <v>0</v>
      </c>
      <c r="E54" s="15">
        <f t="shared" si="0"/>
        <v>0</v>
      </c>
    </row>
    <row r="55" spans="1:5" ht="15.75" x14ac:dyDescent="0.2">
      <c r="A55" s="1">
        <v>50</v>
      </c>
      <c r="B55" s="20" t="s">
        <v>93</v>
      </c>
      <c r="C55" s="24">
        <f>[1]ORDEN!GS52</f>
        <v>0</v>
      </c>
      <c r="D55" s="24">
        <f>[1]ORDEN!$GT52</f>
        <v>0</v>
      </c>
      <c r="E55" s="15">
        <f t="shared" si="0"/>
        <v>0</v>
      </c>
    </row>
    <row r="56" spans="1:5" ht="15.75" x14ac:dyDescent="0.2">
      <c r="A56" s="1">
        <v>51</v>
      </c>
      <c r="B56" s="20" t="s">
        <v>94</v>
      </c>
      <c r="C56" s="24" t="str">
        <f>[1]ORDEN!GS53</f>
        <v>NA</v>
      </c>
      <c r="D56" s="24">
        <f>[1]ORDEN!$GT53</f>
        <v>0</v>
      </c>
      <c r="E56" s="15">
        <f t="shared" si="0"/>
        <v>0</v>
      </c>
    </row>
    <row r="57" spans="1:5" ht="15.75" x14ac:dyDescent="0.2">
      <c r="A57" s="1">
        <v>52</v>
      </c>
      <c r="B57" s="20" t="s">
        <v>95</v>
      </c>
      <c r="C57" s="24">
        <f>[1]ORDEN!GS54</f>
        <v>0</v>
      </c>
      <c r="D57" s="24">
        <f>[1]ORDEN!$GT54</f>
        <v>1</v>
      </c>
      <c r="E57" s="15">
        <f t="shared" si="0"/>
        <v>0</v>
      </c>
    </row>
    <row r="58" spans="1:5" ht="15.75" x14ac:dyDescent="0.2">
      <c r="A58" s="1">
        <v>53</v>
      </c>
      <c r="B58" s="20" t="s">
        <v>96</v>
      </c>
      <c r="C58" s="24">
        <f>[1]ORDEN!GS55</f>
        <v>7</v>
      </c>
      <c r="D58" s="24">
        <f>[1]ORDEN!$GT55</f>
        <v>12</v>
      </c>
      <c r="E58" s="15">
        <f t="shared" si="0"/>
        <v>58.333333333333336</v>
      </c>
    </row>
    <row r="59" spans="1:5" ht="15.75" x14ac:dyDescent="0.2">
      <c r="A59" s="1">
        <v>54</v>
      </c>
      <c r="B59" s="20" t="s">
        <v>97</v>
      </c>
      <c r="C59" s="24">
        <f>[1]ORDEN!GS56</f>
        <v>3</v>
      </c>
      <c r="D59" s="24">
        <f>[1]ORDEN!$GT56</f>
        <v>5</v>
      </c>
      <c r="E59" s="15">
        <f t="shared" si="0"/>
        <v>60</v>
      </c>
    </row>
    <row r="60" spans="1:5" ht="15.75" x14ac:dyDescent="0.2">
      <c r="A60" s="1" t="s">
        <v>98</v>
      </c>
      <c r="B60" s="20" t="s">
        <v>99</v>
      </c>
      <c r="C60" s="24">
        <f>[1]ORDEN!GS57</f>
        <v>6</v>
      </c>
      <c r="D60" s="24">
        <f>[1]ORDEN!$GT57</f>
        <v>8</v>
      </c>
      <c r="E60" s="15">
        <f t="shared" si="0"/>
        <v>75</v>
      </c>
    </row>
    <row r="61" spans="1:5" ht="15.75" x14ac:dyDescent="0.2">
      <c r="A61" s="1" t="s">
        <v>100</v>
      </c>
      <c r="B61" s="20" t="s">
        <v>101</v>
      </c>
      <c r="C61" s="24">
        <f>[1]ORDEN!GS58</f>
        <v>2</v>
      </c>
      <c r="D61" s="24">
        <f>[1]ORDEN!$GT58</f>
        <v>7</v>
      </c>
      <c r="E61" s="15">
        <f t="shared" si="0"/>
        <v>28.571428571428569</v>
      </c>
    </row>
    <row r="62" spans="1:5" ht="15.75" x14ac:dyDescent="0.2">
      <c r="A62" s="1" t="s">
        <v>102</v>
      </c>
      <c r="B62" s="20" t="s">
        <v>103</v>
      </c>
      <c r="C62" s="24">
        <f>[1]ORDEN!GS59</f>
        <v>10</v>
      </c>
      <c r="D62" s="24">
        <f>[1]ORDEN!$GT59</f>
        <v>19</v>
      </c>
      <c r="E62" s="15">
        <f t="shared" si="0"/>
        <v>52.631578947368418</v>
      </c>
    </row>
    <row r="63" spans="1:5" ht="15.75" x14ac:dyDescent="0.2">
      <c r="A63" s="1" t="s">
        <v>104</v>
      </c>
      <c r="B63" s="20" t="s">
        <v>105</v>
      </c>
      <c r="C63" s="24">
        <f>[1]ORDEN!GS60</f>
        <v>1</v>
      </c>
      <c r="D63" s="24">
        <f>[1]ORDEN!$GT60</f>
        <v>2</v>
      </c>
      <c r="E63" s="15">
        <f t="shared" si="0"/>
        <v>50</v>
      </c>
    </row>
    <row r="64" spans="1:5" ht="15.75" x14ac:dyDescent="0.2">
      <c r="A64" s="1" t="s">
        <v>106</v>
      </c>
      <c r="B64" s="20" t="s">
        <v>107</v>
      </c>
      <c r="C64" s="24">
        <f>[1]ORDEN!GS61</f>
        <v>7</v>
      </c>
      <c r="D64" s="24">
        <f>[1]ORDEN!$GT61</f>
        <v>8</v>
      </c>
      <c r="E64" s="15">
        <f t="shared" si="0"/>
        <v>87.5</v>
      </c>
    </row>
    <row r="65" spans="1:5" ht="15.75" x14ac:dyDescent="0.2">
      <c r="A65" s="1">
        <v>60</v>
      </c>
      <c r="B65" s="20" t="s">
        <v>108</v>
      </c>
      <c r="C65" s="24">
        <f>[1]ORDEN!GS62</f>
        <v>4</v>
      </c>
      <c r="D65" s="24">
        <f>[1]ORDEN!$GT62</f>
        <v>5</v>
      </c>
      <c r="E65" s="15">
        <f t="shared" si="0"/>
        <v>80</v>
      </c>
    </row>
    <row r="66" spans="1:5" ht="15.75" x14ac:dyDescent="0.2">
      <c r="A66" s="1">
        <v>61</v>
      </c>
      <c r="B66" s="20" t="s">
        <v>109</v>
      </c>
      <c r="C66" s="24">
        <f>[1]ORDEN!GS63</f>
        <v>0</v>
      </c>
      <c r="D66" s="24">
        <f>[1]ORDEN!$GT63</f>
        <v>1</v>
      </c>
      <c r="E66" s="15">
        <f t="shared" si="0"/>
        <v>0</v>
      </c>
    </row>
    <row r="67" spans="1:5" ht="15.75" x14ac:dyDescent="0.2">
      <c r="A67" s="1">
        <v>62</v>
      </c>
      <c r="B67" s="20" t="s">
        <v>110</v>
      </c>
      <c r="C67" s="24">
        <f>[1]ORDEN!GS64</f>
        <v>0</v>
      </c>
      <c r="D67" s="24">
        <f>[1]ORDEN!$GT64</f>
        <v>0</v>
      </c>
      <c r="E67" s="15">
        <f t="shared" si="0"/>
        <v>0</v>
      </c>
    </row>
    <row r="68" spans="1:5" ht="15.75" x14ac:dyDescent="0.2">
      <c r="A68" s="1">
        <v>63</v>
      </c>
      <c r="B68" s="20" t="s">
        <v>111</v>
      </c>
      <c r="C68" s="24">
        <f>[1]ORDEN!GS65</f>
        <v>0</v>
      </c>
      <c r="D68" s="24">
        <f>[1]ORDEN!$GT65</f>
        <v>0</v>
      </c>
      <c r="E68" s="15">
        <f t="shared" si="0"/>
        <v>0</v>
      </c>
    </row>
    <row r="69" spans="1:5" ht="15.75" x14ac:dyDescent="0.2">
      <c r="A69" s="1">
        <v>64</v>
      </c>
      <c r="B69" s="20" t="s">
        <v>112</v>
      </c>
      <c r="C69" s="24">
        <f>[1]ORDEN!GS66</f>
        <v>0</v>
      </c>
      <c r="D69" s="24">
        <f>[1]ORDEN!$GT66</f>
        <v>0</v>
      </c>
      <c r="E69" s="15">
        <f t="shared" si="0"/>
        <v>0</v>
      </c>
    </row>
    <row r="70" spans="1:5" ht="15.75" x14ac:dyDescent="0.2">
      <c r="A70" s="1">
        <v>65</v>
      </c>
      <c r="B70" s="20" t="s">
        <v>113</v>
      </c>
      <c r="C70" s="24">
        <f>[1]ORDEN!GS67</f>
        <v>0</v>
      </c>
      <c r="D70" s="24">
        <f>[1]ORDEN!$GT67</f>
        <v>0</v>
      </c>
      <c r="E70" s="15">
        <f t="shared" ref="E70:E91" si="1">IFERROR(C70/D70*100,0)</f>
        <v>0</v>
      </c>
    </row>
    <row r="71" spans="1:5" ht="15.75" x14ac:dyDescent="0.2">
      <c r="A71" s="1">
        <v>66</v>
      </c>
      <c r="B71" s="20" t="s">
        <v>114</v>
      </c>
      <c r="C71" s="24">
        <f>[1]ORDEN!GS68</f>
        <v>0</v>
      </c>
      <c r="D71" s="24">
        <f>[1]ORDEN!$GT68</f>
        <v>0</v>
      </c>
      <c r="E71" s="15">
        <f t="shared" si="1"/>
        <v>0</v>
      </c>
    </row>
    <row r="72" spans="1:5" ht="15.75" x14ac:dyDescent="0.2">
      <c r="A72" s="1">
        <v>67</v>
      </c>
      <c r="B72" s="20" t="s">
        <v>115</v>
      </c>
      <c r="C72" s="24">
        <f>[1]ORDEN!GS69</f>
        <v>0</v>
      </c>
      <c r="D72" s="24">
        <f>[1]ORDEN!$GT69</f>
        <v>0</v>
      </c>
      <c r="E72" s="15">
        <f t="shared" si="1"/>
        <v>0</v>
      </c>
    </row>
    <row r="73" spans="1:5" ht="15.75" x14ac:dyDescent="0.2">
      <c r="A73" s="1">
        <v>68</v>
      </c>
      <c r="B73" s="20" t="s">
        <v>116</v>
      </c>
      <c r="C73" s="24">
        <f>[1]ORDEN!GS70</f>
        <v>0</v>
      </c>
      <c r="D73" s="24">
        <f>[1]ORDEN!$GT70</f>
        <v>0</v>
      </c>
      <c r="E73" s="15">
        <f t="shared" si="1"/>
        <v>0</v>
      </c>
    </row>
    <row r="74" spans="1:5" ht="15.75" x14ac:dyDescent="0.2">
      <c r="A74" s="1">
        <v>69</v>
      </c>
      <c r="B74" s="20" t="s">
        <v>117</v>
      </c>
      <c r="C74" s="24">
        <f>[1]ORDEN!GS71</f>
        <v>1</v>
      </c>
      <c r="D74" s="24">
        <f>[1]ORDEN!$GT71</f>
        <v>1</v>
      </c>
      <c r="E74" s="15">
        <f t="shared" si="1"/>
        <v>100</v>
      </c>
    </row>
    <row r="75" spans="1:5" ht="15.75" x14ac:dyDescent="0.2">
      <c r="A75" s="1">
        <v>70</v>
      </c>
      <c r="B75" s="20" t="s">
        <v>118</v>
      </c>
      <c r="C75" s="24">
        <f>[1]ORDEN!GS72</f>
        <v>0</v>
      </c>
      <c r="D75" s="24">
        <f>[1]ORDEN!$GT72</f>
        <v>0</v>
      </c>
      <c r="E75" s="15">
        <f t="shared" si="1"/>
        <v>0</v>
      </c>
    </row>
    <row r="76" spans="1:5" ht="15.75" x14ac:dyDescent="0.2">
      <c r="A76" s="1">
        <v>71</v>
      </c>
      <c r="B76" s="20" t="s">
        <v>119</v>
      </c>
      <c r="C76" s="24">
        <f>[1]ORDEN!GS73</f>
        <v>0</v>
      </c>
      <c r="D76" s="24">
        <f>[1]ORDEN!$GT73</f>
        <v>0</v>
      </c>
      <c r="E76" s="15">
        <f t="shared" si="1"/>
        <v>0</v>
      </c>
    </row>
    <row r="77" spans="1:5" ht="15.75" x14ac:dyDescent="0.2">
      <c r="A77" s="1">
        <v>72</v>
      </c>
      <c r="B77" s="20" t="s">
        <v>120</v>
      </c>
      <c r="C77" s="24">
        <f>[1]ORDEN!GS74</f>
        <v>0</v>
      </c>
      <c r="D77" s="24">
        <f>[1]ORDEN!$GT74</f>
        <v>0</v>
      </c>
      <c r="E77" s="15">
        <f t="shared" si="1"/>
        <v>0</v>
      </c>
    </row>
    <row r="78" spans="1:5" ht="15.75" x14ac:dyDescent="0.2">
      <c r="A78" s="1">
        <v>73</v>
      </c>
      <c r="B78" s="20" t="s">
        <v>121</v>
      </c>
      <c r="C78" s="24">
        <f>[1]ORDEN!GS75</f>
        <v>0</v>
      </c>
      <c r="D78" s="24">
        <f>[1]ORDEN!$GT75</f>
        <v>0</v>
      </c>
      <c r="E78" s="15">
        <f t="shared" si="1"/>
        <v>0</v>
      </c>
    </row>
    <row r="79" spans="1:5" ht="15.75" x14ac:dyDescent="0.2">
      <c r="A79" s="1">
        <v>74</v>
      </c>
      <c r="B79" s="20" t="s">
        <v>122</v>
      </c>
      <c r="C79" s="24">
        <f>[1]ORDEN!GS76</f>
        <v>0</v>
      </c>
      <c r="D79" s="24">
        <f>[1]ORDEN!$GT76</f>
        <v>0</v>
      </c>
      <c r="E79" s="15">
        <f t="shared" si="1"/>
        <v>0</v>
      </c>
    </row>
    <row r="80" spans="1:5" ht="15.75" x14ac:dyDescent="0.2">
      <c r="A80" s="1">
        <v>75</v>
      </c>
      <c r="B80" s="20" t="s">
        <v>123</v>
      </c>
      <c r="C80" s="24">
        <f>[1]ORDEN!GS77</f>
        <v>0</v>
      </c>
      <c r="D80" s="24">
        <f>[1]ORDEN!$GT77</f>
        <v>0</v>
      </c>
      <c r="E80" s="15">
        <f t="shared" si="1"/>
        <v>0</v>
      </c>
    </row>
    <row r="81" spans="1:5" ht="15.75" x14ac:dyDescent="0.2">
      <c r="A81" s="1">
        <v>76</v>
      </c>
      <c r="B81" s="20" t="s">
        <v>124</v>
      </c>
      <c r="C81" s="24">
        <f>[1]ORDEN!GS78</f>
        <v>0</v>
      </c>
      <c r="D81" s="24">
        <f>[1]ORDEN!$GT78</f>
        <v>1</v>
      </c>
      <c r="E81" s="15">
        <f t="shared" si="1"/>
        <v>0</v>
      </c>
    </row>
    <row r="82" spans="1:5" ht="15.75" x14ac:dyDescent="0.2">
      <c r="A82" s="1">
        <v>77</v>
      </c>
      <c r="B82" s="20" t="s">
        <v>125</v>
      </c>
      <c r="C82" s="24">
        <f>[1]ORDEN!GS79</f>
        <v>0</v>
      </c>
      <c r="D82" s="24">
        <f>[1]ORDEN!$GT79</f>
        <v>0</v>
      </c>
      <c r="E82" s="15">
        <f t="shared" si="1"/>
        <v>0</v>
      </c>
    </row>
    <row r="83" spans="1:5" ht="15.75" x14ac:dyDescent="0.2">
      <c r="A83" s="1">
        <v>78</v>
      </c>
      <c r="B83" s="20" t="s">
        <v>126</v>
      </c>
      <c r="C83" s="24">
        <f>[1]ORDEN!GS80</f>
        <v>0</v>
      </c>
      <c r="D83" s="24">
        <f>[1]ORDEN!$GT80</f>
        <v>0</v>
      </c>
      <c r="E83" s="15">
        <f t="shared" si="1"/>
        <v>0</v>
      </c>
    </row>
    <row r="84" spans="1:5" ht="15.75" x14ac:dyDescent="0.2">
      <c r="A84" s="1">
        <v>79</v>
      </c>
      <c r="B84" s="20" t="s">
        <v>140</v>
      </c>
      <c r="C84" s="24">
        <f>[1]ORDEN!GS81</f>
        <v>22</v>
      </c>
      <c r="D84" s="24">
        <f>[1]ORDEN!$GT81</f>
        <v>22</v>
      </c>
      <c r="E84" s="15">
        <f t="shared" si="1"/>
        <v>100</v>
      </c>
    </row>
    <row r="85" spans="1:5" ht="15.75" x14ac:dyDescent="0.2">
      <c r="A85" s="1">
        <v>80</v>
      </c>
      <c r="B85" s="20" t="s">
        <v>141</v>
      </c>
      <c r="C85" s="24">
        <f>[1]ORDEN!GS82</f>
        <v>0</v>
      </c>
      <c r="D85" s="24" t="str">
        <f>[1]ORDEN!$GT82</f>
        <v>N</v>
      </c>
      <c r="E85" s="15">
        <f t="shared" si="1"/>
        <v>0</v>
      </c>
    </row>
    <row r="86" spans="1:5" ht="15.75" x14ac:dyDescent="0.2">
      <c r="A86" s="1">
        <v>81</v>
      </c>
      <c r="B86" s="20" t="s">
        <v>142</v>
      </c>
      <c r="C86" s="24">
        <f>[1]ORDEN!GS83</f>
        <v>0</v>
      </c>
      <c r="D86" s="24" t="str">
        <f>[1]ORDEN!$GT83</f>
        <v>N</v>
      </c>
      <c r="E86" s="15">
        <f t="shared" si="1"/>
        <v>0</v>
      </c>
    </row>
    <row r="87" spans="1:5" ht="15.75" x14ac:dyDescent="0.2">
      <c r="A87" s="1">
        <v>82</v>
      </c>
      <c r="B87" s="20" t="s">
        <v>143</v>
      </c>
      <c r="C87" s="24">
        <f>[1]ORDEN!GS84</f>
        <v>0</v>
      </c>
      <c r="D87" s="24" t="str">
        <f>[1]ORDEN!$GT84</f>
        <v>N</v>
      </c>
      <c r="E87" s="15">
        <f t="shared" si="1"/>
        <v>0</v>
      </c>
    </row>
    <row r="88" spans="1:5" ht="15.75" x14ac:dyDescent="0.2">
      <c r="A88" s="1">
        <v>83</v>
      </c>
      <c r="B88" s="20" t="s">
        <v>144</v>
      </c>
      <c r="C88" s="24">
        <f>[1]ORDEN!GS85</f>
        <v>0</v>
      </c>
      <c r="D88" s="24" t="str">
        <f>[1]ORDEN!$GT85</f>
        <v>N</v>
      </c>
      <c r="E88" s="15">
        <f t="shared" si="1"/>
        <v>0</v>
      </c>
    </row>
    <row r="89" spans="1:5" ht="15.75" x14ac:dyDescent="0.2">
      <c r="A89" s="1">
        <v>84</v>
      </c>
      <c r="B89" s="19" t="s">
        <v>145</v>
      </c>
      <c r="C89" s="24">
        <f>[1]ORDEN!GS86</f>
        <v>0</v>
      </c>
      <c r="D89" s="24" t="str">
        <f>[1]ORDEN!$GT86</f>
        <v>N</v>
      </c>
      <c r="E89" s="15">
        <f t="shared" si="1"/>
        <v>0</v>
      </c>
    </row>
    <row r="90" spans="1:5" ht="15.75" x14ac:dyDescent="0.2">
      <c r="A90" s="1">
        <v>85</v>
      </c>
      <c r="B90" s="19" t="s">
        <v>146</v>
      </c>
      <c r="C90" s="24">
        <f>[1]ORDEN!GS87</f>
        <v>0</v>
      </c>
      <c r="D90" s="24" t="str">
        <f>[1]ORDEN!$GT87</f>
        <v>N</v>
      </c>
      <c r="E90" s="15">
        <f t="shared" si="1"/>
        <v>0</v>
      </c>
    </row>
    <row r="91" spans="1:5" ht="16.5" thickBot="1" x14ac:dyDescent="0.25">
      <c r="A91" s="1">
        <v>86</v>
      </c>
      <c r="B91" s="19" t="s">
        <v>147</v>
      </c>
      <c r="C91" s="24">
        <f>[1]ORDEN!GS88</f>
        <v>0</v>
      </c>
      <c r="D91" s="24" t="str">
        <f>[1]ORDEN!$GT88</f>
        <v>N</v>
      </c>
      <c r="E91" s="15">
        <f t="shared" si="1"/>
        <v>0</v>
      </c>
    </row>
    <row r="92" spans="1:5" ht="17.25" thickTop="1" thickBot="1" x14ac:dyDescent="0.25">
      <c r="A92" s="172" t="s">
        <v>6</v>
      </c>
      <c r="B92" s="185"/>
      <c r="C92" s="14">
        <f>SUM(C6:C91)</f>
        <v>1072</v>
      </c>
      <c r="D92" s="14">
        <f>SUM(D6:D91)</f>
        <v>1991</v>
      </c>
      <c r="E92" s="5">
        <f>+C92/D92*100</f>
        <v>53.8422903063787</v>
      </c>
    </row>
    <row r="93" spans="1:5" ht="16.5" thickTop="1" x14ac:dyDescent="0.2">
      <c r="A93" s="6" t="s">
        <v>134</v>
      </c>
      <c r="B93" s="8"/>
      <c r="C93" s="9"/>
      <c r="D93" s="9"/>
      <c r="E93" s="9"/>
    </row>
  </sheetData>
  <mergeCells count="5">
    <mergeCell ref="C4:E4"/>
    <mergeCell ref="A92:B92"/>
    <mergeCell ref="A4:A5"/>
    <mergeCell ref="B4:B5"/>
    <mergeCell ref="A1:E1"/>
  </mergeCells>
  <phoneticPr fontId="6" type="noConversion"/>
  <printOptions horizontalCentered="1"/>
  <pageMargins left="0.74803149606299213" right="0.74803149606299213" top="0.39370078740157483" bottom="0.39370078740157483" header="0" footer="0"/>
  <pageSetup scale="4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8"/>
  <sheetViews>
    <sheetView showGridLines="0" view="pageBreakPreview" zoomScale="80" zoomScaleNormal="100" zoomScaleSheetLayoutView="80" workbookViewId="0">
      <selection activeCell="F8" sqref="F8"/>
    </sheetView>
  </sheetViews>
  <sheetFormatPr baseColWidth="10" defaultRowHeight="12.75" x14ac:dyDescent="0.2"/>
  <cols>
    <col min="1" max="1" width="10.28515625" customWidth="1"/>
    <col min="2" max="2" width="71.42578125" customWidth="1"/>
    <col min="3" max="3" width="23.85546875" customWidth="1"/>
  </cols>
  <sheetData>
    <row r="1" spans="1:3" ht="34.5" customHeight="1" x14ac:dyDescent="0.2">
      <c r="A1" s="171" t="s">
        <v>154</v>
      </c>
      <c r="B1" s="171"/>
      <c r="C1" s="171"/>
    </row>
    <row r="3" spans="1:3" ht="16.5" thickBot="1" x14ac:dyDescent="0.25">
      <c r="C3" s="25" t="s">
        <v>177</v>
      </c>
    </row>
    <row r="4" spans="1:3" ht="27.75" customHeight="1" thickTop="1" thickBot="1" x14ac:dyDescent="0.25">
      <c r="A4" s="197" t="s">
        <v>7</v>
      </c>
      <c r="B4" s="196" t="s">
        <v>50</v>
      </c>
      <c r="C4" s="198" t="s">
        <v>72</v>
      </c>
    </row>
    <row r="5" spans="1:3" ht="29.25" customHeight="1" thickTop="1" thickBot="1" x14ac:dyDescent="0.25">
      <c r="A5" s="197"/>
      <c r="B5" s="196"/>
      <c r="C5" s="199"/>
    </row>
    <row r="6" spans="1:3" ht="16.5" thickTop="1" x14ac:dyDescent="0.2">
      <c r="A6" s="7">
        <v>1</v>
      </c>
      <c r="B6" s="18" t="s">
        <v>10</v>
      </c>
      <c r="C6" s="148">
        <f>[1]ORDEN!$GV3</f>
        <v>9.7846481876332625</v>
      </c>
    </row>
    <row r="7" spans="1:3" ht="15.75" x14ac:dyDescent="0.2">
      <c r="A7" s="1">
        <v>2</v>
      </c>
      <c r="B7" s="19" t="s">
        <v>48</v>
      </c>
      <c r="C7" s="131">
        <f>[1]ORDEN!$GV4</f>
        <v>8.2690599555884532</v>
      </c>
    </row>
    <row r="8" spans="1:3" ht="15.75" x14ac:dyDescent="0.2">
      <c r="A8" s="1">
        <v>3</v>
      </c>
      <c r="B8" s="19" t="s">
        <v>11</v>
      </c>
      <c r="C8" s="131">
        <f>[1]ORDEN!$GV5</f>
        <v>8.6849970113568435</v>
      </c>
    </row>
    <row r="9" spans="1:3" ht="15.75" x14ac:dyDescent="0.2">
      <c r="A9" s="1">
        <v>4</v>
      </c>
      <c r="B9" s="19" t="s">
        <v>46</v>
      </c>
      <c r="C9" s="131">
        <f>[1]ORDEN!$GV6</f>
        <v>9.165640574611551</v>
      </c>
    </row>
    <row r="10" spans="1:3" ht="15.75" x14ac:dyDescent="0.2">
      <c r="A10" s="1">
        <v>5</v>
      </c>
      <c r="B10" s="19" t="s">
        <v>12</v>
      </c>
      <c r="C10" s="131">
        <f>[1]ORDEN!$GV7</f>
        <v>9.8518518518518512</v>
      </c>
    </row>
    <row r="11" spans="1:3" ht="15.75" x14ac:dyDescent="0.2">
      <c r="A11" s="1">
        <v>6</v>
      </c>
      <c r="B11" s="19" t="s">
        <v>13</v>
      </c>
      <c r="C11" s="131">
        <f>[1]ORDEN!$GV8</f>
        <v>8.8739002932551312</v>
      </c>
    </row>
    <row r="12" spans="1:3" ht="15.75" x14ac:dyDescent="0.2">
      <c r="A12" s="1">
        <v>7</v>
      </c>
      <c r="B12" s="19" t="s">
        <v>1</v>
      </c>
      <c r="C12" s="131">
        <f>[1]ORDEN!$GV9</f>
        <v>8.8717607973421924</v>
      </c>
    </row>
    <row r="13" spans="1:3" ht="15.75" x14ac:dyDescent="0.2">
      <c r="A13" s="1">
        <v>8</v>
      </c>
      <c r="B13" s="19" t="s">
        <v>14</v>
      </c>
      <c r="C13" s="131">
        <f>[1]ORDEN!$GV10</f>
        <v>8.7114014251781473</v>
      </c>
    </row>
    <row r="14" spans="1:3" ht="15.75" x14ac:dyDescent="0.2">
      <c r="A14" s="1">
        <v>9</v>
      </c>
      <c r="B14" s="19" t="s">
        <v>25</v>
      </c>
      <c r="C14" s="131">
        <f>[1]ORDEN!$GV11</f>
        <v>7.1728632478632477</v>
      </c>
    </row>
    <row r="15" spans="1:3" ht="15.75" x14ac:dyDescent="0.2">
      <c r="A15" s="1">
        <v>10</v>
      </c>
      <c r="B15" s="19" t="s">
        <v>26</v>
      </c>
      <c r="C15" s="131">
        <f>[1]ORDEN!$GV12</f>
        <v>9.0409356725146193</v>
      </c>
    </row>
    <row r="16" spans="1:3" ht="15.75" x14ac:dyDescent="0.2">
      <c r="A16" s="1">
        <v>11</v>
      </c>
      <c r="B16" s="19" t="s">
        <v>47</v>
      </c>
      <c r="C16" s="131">
        <f>[1]ORDEN!$GV13</f>
        <v>8.4172259507829974</v>
      </c>
    </row>
    <row r="17" spans="1:3" ht="15.75" x14ac:dyDescent="0.2">
      <c r="A17" s="1">
        <v>12</v>
      </c>
      <c r="B17" s="19" t="s">
        <v>18</v>
      </c>
      <c r="C17" s="131">
        <f>[1]ORDEN!$GV14</f>
        <v>9.7775647171620328</v>
      </c>
    </row>
    <row r="18" spans="1:3" ht="15.75" x14ac:dyDescent="0.2">
      <c r="A18" s="1">
        <v>13</v>
      </c>
      <c r="B18" s="19" t="s">
        <v>49</v>
      </c>
      <c r="C18" s="131">
        <f>[1]ORDEN!$GV15</f>
        <v>8.8572116310417872</v>
      </c>
    </row>
    <row r="19" spans="1:3" ht="15.75" x14ac:dyDescent="0.2">
      <c r="A19" s="1">
        <v>14</v>
      </c>
      <c r="B19" s="19" t="s">
        <v>27</v>
      </c>
      <c r="C19" s="131">
        <f>[1]ORDEN!$GV16</f>
        <v>9.7807017543859658</v>
      </c>
    </row>
    <row r="20" spans="1:3" ht="15.75" x14ac:dyDescent="0.2">
      <c r="A20" s="1">
        <v>15</v>
      </c>
      <c r="B20" s="19" t="s">
        <v>19</v>
      </c>
      <c r="C20" s="131">
        <f>[1]ORDEN!$GV17</f>
        <v>8.7130434782608699</v>
      </c>
    </row>
    <row r="21" spans="1:3" ht="15.75" x14ac:dyDescent="0.2">
      <c r="A21" s="1">
        <v>16</v>
      </c>
      <c r="B21" s="19" t="s">
        <v>28</v>
      </c>
      <c r="C21" s="131">
        <f>[1]ORDEN!$GV18</f>
        <v>9.4822639540949396</v>
      </c>
    </row>
    <row r="22" spans="1:3" ht="15.75" x14ac:dyDescent="0.2">
      <c r="A22" s="1">
        <v>17</v>
      </c>
      <c r="B22" s="20" t="s">
        <v>21</v>
      </c>
      <c r="C22" s="131" t="e">
        <f>[1]ORDEN!$GV19</f>
        <v>#DIV/0!</v>
      </c>
    </row>
    <row r="23" spans="1:3" ht="15.75" x14ac:dyDescent="0.2">
      <c r="A23" s="1">
        <v>18</v>
      </c>
      <c r="B23" s="19" t="s">
        <v>22</v>
      </c>
      <c r="C23" s="131">
        <f>[1]ORDEN!$GV20</f>
        <v>8.1036036036036041</v>
      </c>
    </row>
    <row r="24" spans="1:3" ht="15.75" x14ac:dyDescent="0.2">
      <c r="A24" s="1">
        <v>19</v>
      </c>
      <c r="B24" s="19" t="s">
        <v>17</v>
      </c>
      <c r="C24" s="131">
        <f>[1]ORDEN!$GV21</f>
        <v>8.4404040404040401</v>
      </c>
    </row>
    <row r="25" spans="1:3" ht="15.75" x14ac:dyDescent="0.2">
      <c r="A25" s="1">
        <v>20</v>
      </c>
      <c r="B25" s="19" t="s">
        <v>138</v>
      </c>
      <c r="C25" s="131">
        <f>[1]ORDEN!$GV22</f>
        <v>8.8111888111888117</v>
      </c>
    </row>
    <row r="26" spans="1:3" ht="15.75" x14ac:dyDescent="0.2">
      <c r="A26" s="1">
        <v>21</v>
      </c>
      <c r="B26" s="20" t="s">
        <v>24</v>
      </c>
      <c r="C26" s="131">
        <f>[1]ORDEN!$GV23</f>
        <v>9.2710280373831768</v>
      </c>
    </row>
    <row r="27" spans="1:3" ht="15.75" x14ac:dyDescent="0.2">
      <c r="A27" s="1">
        <v>22</v>
      </c>
      <c r="B27" s="20" t="s">
        <v>8</v>
      </c>
      <c r="C27" s="131">
        <f>[1]ORDEN!$GV24</f>
        <v>8.1733333333333338</v>
      </c>
    </row>
    <row r="28" spans="1:3" ht="15.75" x14ac:dyDescent="0.2">
      <c r="A28" s="1">
        <v>23</v>
      </c>
      <c r="B28" s="20" t="s">
        <v>29</v>
      </c>
      <c r="C28" s="131">
        <f>[1]ORDEN!$GV25</f>
        <v>9.1770833333333339</v>
      </c>
    </row>
    <row r="29" spans="1:3" ht="15.75" x14ac:dyDescent="0.2">
      <c r="A29" s="1">
        <v>24</v>
      </c>
      <c r="B29" s="20" t="s">
        <v>30</v>
      </c>
      <c r="C29" s="131">
        <f>[1]ORDEN!$GV26</f>
        <v>8.8515406162464991</v>
      </c>
    </row>
    <row r="30" spans="1:3" ht="15.75" x14ac:dyDescent="0.2">
      <c r="A30" s="1">
        <v>25</v>
      </c>
      <c r="B30" s="20" t="s">
        <v>31</v>
      </c>
      <c r="C30" s="131">
        <f>[1]ORDEN!$GV27</f>
        <v>9.2567975830815712</v>
      </c>
    </row>
    <row r="31" spans="1:3" ht="15.75" x14ac:dyDescent="0.2">
      <c r="A31" s="1">
        <v>26</v>
      </c>
      <c r="B31" s="20" t="s">
        <v>32</v>
      </c>
      <c r="C31" s="131">
        <f>[1]ORDEN!$GV28</f>
        <v>9.0781796966161021</v>
      </c>
    </row>
    <row r="32" spans="1:3" ht="15.75" x14ac:dyDescent="0.2">
      <c r="A32" s="1">
        <v>27</v>
      </c>
      <c r="B32" s="20" t="s">
        <v>33</v>
      </c>
      <c r="C32" s="131">
        <f>[1]ORDEN!$GV29</f>
        <v>9.1855807743658211</v>
      </c>
    </row>
    <row r="33" spans="1:3" ht="15.75" x14ac:dyDescent="0.2">
      <c r="A33" s="1">
        <v>28</v>
      </c>
      <c r="B33" s="20" t="s">
        <v>3</v>
      </c>
      <c r="C33" s="131">
        <f>[1]ORDEN!$GV30</f>
        <v>9.0296551724137935</v>
      </c>
    </row>
    <row r="34" spans="1:3" ht="15.75" x14ac:dyDescent="0.2">
      <c r="A34" s="1">
        <v>29</v>
      </c>
      <c r="B34" s="20" t="s">
        <v>2</v>
      </c>
      <c r="C34" s="131">
        <f>[1]ORDEN!$GV31</f>
        <v>8.3960948396094839</v>
      </c>
    </row>
    <row r="35" spans="1:3" ht="15.75" x14ac:dyDescent="0.2">
      <c r="A35" s="1">
        <v>30</v>
      </c>
      <c r="B35" s="20" t="s">
        <v>34</v>
      </c>
      <c r="C35" s="131">
        <f>[1]ORDEN!$GV32</f>
        <v>9.3921568627450984</v>
      </c>
    </row>
    <row r="36" spans="1:3" ht="15.75" x14ac:dyDescent="0.2">
      <c r="A36" s="1">
        <v>31</v>
      </c>
      <c r="B36" s="20" t="s">
        <v>35</v>
      </c>
      <c r="C36" s="131" t="e">
        <f>[1]ORDEN!$GV33</f>
        <v>#DIV/0!</v>
      </c>
    </row>
    <row r="37" spans="1:3" ht="15.75" x14ac:dyDescent="0.2">
      <c r="A37" s="1">
        <v>32</v>
      </c>
      <c r="B37" s="20" t="s">
        <v>20</v>
      </c>
      <c r="C37" s="131">
        <f>[1]ORDEN!$GV34</f>
        <v>9.022346368715084</v>
      </c>
    </row>
    <row r="38" spans="1:3" ht="15.75" x14ac:dyDescent="0.2">
      <c r="A38" s="1">
        <v>33</v>
      </c>
      <c r="B38" s="20" t="s">
        <v>45</v>
      </c>
      <c r="C38" s="131">
        <f>[1]ORDEN!$GV35</f>
        <v>8.6804281345565748</v>
      </c>
    </row>
    <row r="39" spans="1:3" ht="15.75" x14ac:dyDescent="0.2">
      <c r="A39" s="1">
        <v>34</v>
      </c>
      <c r="B39" s="20" t="s">
        <v>36</v>
      </c>
      <c r="C39" s="131">
        <f>[1]ORDEN!$GV36</f>
        <v>8.7615131578947363</v>
      </c>
    </row>
    <row r="40" spans="1:3" ht="15.75" x14ac:dyDescent="0.2">
      <c r="A40" s="1">
        <v>35</v>
      </c>
      <c r="B40" s="20" t="s">
        <v>37</v>
      </c>
      <c r="C40" s="131">
        <f>[1]ORDEN!$GV37</f>
        <v>8.1098484848484844</v>
      </c>
    </row>
    <row r="41" spans="1:3" ht="15.75" x14ac:dyDescent="0.2">
      <c r="A41" s="1">
        <v>36</v>
      </c>
      <c r="B41" s="20" t="s">
        <v>38</v>
      </c>
      <c r="C41" s="131">
        <f>[1]ORDEN!$GV38</f>
        <v>8.6109090909090913</v>
      </c>
    </row>
    <row r="42" spans="1:3" ht="15.75" x14ac:dyDescent="0.2">
      <c r="A42" s="1">
        <v>37</v>
      </c>
      <c r="B42" s="20" t="s">
        <v>4</v>
      </c>
      <c r="C42" s="131">
        <f>[1]ORDEN!$GV39</f>
        <v>9.8048128342245988</v>
      </c>
    </row>
    <row r="43" spans="1:3" ht="15.75" x14ac:dyDescent="0.2">
      <c r="A43" s="1">
        <v>38</v>
      </c>
      <c r="B43" s="20" t="s">
        <v>39</v>
      </c>
      <c r="C43" s="131" t="e">
        <f>[1]ORDEN!$GV40</f>
        <v>#DIV/0!</v>
      </c>
    </row>
    <row r="44" spans="1:3" ht="15.75" x14ac:dyDescent="0.2">
      <c r="A44" s="1">
        <v>39</v>
      </c>
      <c r="B44" s="19" t="s">
        <v>15</v>
      </c>
      <c r="C44" s="131">
        <f>[1]ORDEN!$GV41</f>
        <v>9.1159618008185532</v>
      </c>
    </row>
    <row r="45" spans="1:3" ht="15.75" x14ac:dyDescent="0.2">
      <c r="A45" s="1">
        <v>40</v>
      </c>
      <c r="B45" s="19" t="s">
        <v>40</v>
      </c>
      <c r="C45" s="131">
        <f>[1]ORDEN!$GV42</f>
        <v>8.7633451957295367</v>
      </c>
    </row>
    <row r="46" spans="1:3" ht="15.75" x14ac:dyDescent="0.2">
      <c r="A46" s="1">
        <v>41</v>
      </c>
      <c r="B46" s="19" t="s">
        <v>139</v>
      </c>
      <c r="C46" s="131">
        <f>[1]ORDEN!$GV43</f>
        <v>7.986644407345576</v>
      </c>
    </row>
    <row r="47" spans="1:3" ht="15.75" x14ac:dyDescent="0.2">
      <c r="A47" s="1">
        <v>42</v>
      </c>
      <c r="B47" s="19" t="s">
        <v>23</v>
      </c>
      <c r="C47" s="131">
        <f>[1]ORDEN!$GV44</f>
        <v>7.7489489489489491</v>
      </c>
    </row>
    <row r="48" spans="1:3" ht="15.75" x14ac:dyDescent="0.2">
      <c r="A48" s="1">
        <v>43</v>
      </c>
      <c r="B48" s="19" t="s">
        <v>41</v>
      </c>
      <c r="C48" s="131">
        <f>[1]ORDEN!$GV45</f>
        <v>9.1277777777777782</v>
      </c>
    </row>
    <row r="49" spans="1:3" ht="15.75" x14ac:dyDescent="0.2">
      <c r="A49" s="1">
        <v>44</v>
      </c>
      <c r="B49" s="19" t="s">
        <v>5</v>
      </c>
      <c r="C49" s="131" t="e">
        <f>[1]ORDEN!$GV46</f>
        <v>#DIV/0!</v>
      </c>
    </row>
    <row r="50" spans="1:3" ht="15.75" x14ac:dyDescent="0.2">
      <c r="A50" s="1">
        <v>45</v>
      </c>
      <c r="B50" s="19" t="s">
        <v>42</v>
      </c>
      <c r="C50" s="131">
        <f>[1]ORDEN!$GV47</f>
        <v>9.0925771476230199</v>
      </c>
    </row>
    <row r="51" spans="1:3" ht="15.75" x14ac:dyDescent="0.2">
      <c r="A51" s="1">
        <v>46</v>
      </c>
      <c r="B51" s="19" t="s">
        <v>16</v>
      </c>
      <c r="C51" s="131">
        <f>[1]ORDEN!$GV48</f>
        <v>9.362068965517242</v>
      </c>
    </row>
    <row r="52" spans="1:3" ht="15.75" x14ac:dyDescent="0.2">
      <c r="A52" s="1">
        <v>47</v>
      </c>
      <c r="B52" s="19" t="s">
        <v>43</v>
      </c>
      <c r="C52" s="131">
        <f>[1]ORDEN!$GV49</f>
        <v>8.7037037037037042</v>
      </c>
    </row>
    <row r="53" spans="1:3" ht="15.75" x14ac:dyDescent="0.2">
      <c r="A53" s="1">
        <v>48</v>
      </c>
      <c r="B53" s="20" t="s">
        <v>0</v>
      </c>
      <c r="C53" s="131">
        <f>[1]ORDEN!$GV50</f>
        <v>9.6730769230769234</v>
      </c>
    </row>
    <row r="54" spans="1:3" ht="15.75" x14ac:dyDescent="0.2">
      <c r="A54" s="1">
        <v>49</v>
      </c>
      <c r="B54" s="20" t="s">
        <v>44</v>
      </c>
      <c r="C54" s="131" t="e">
        <f>[1]ORDEN!$GV51</f>
        <v>#DIV/0!</v>
      </c>
    </row>
    <row r="55" spans="1:3" ht="15.75" x14ac:dyDescent="0.2">
      <c r="A55" s="1">
        <v>50</v>
      </c>
      <c r="B55" s="19" t="s">
        <v>93</v>
      </c>
      <c r="C55" s="131" t="e">
        <f>[1]ORDEN!$GV52</f>
        <v>#DIV/0!</v>
      </c>
    </row>
    <row r="56" spans="1:3" ht="15.75" x14ac:dyDescent="0.2">
      <c r="A56" s="1">
        <v>51</v>
      </c>
      <c r="B56" s="19" t="s">
        <v>94</v>
      </c>
      <c r="C56" s="131" t="e">
        <f>[1]ORDEN!$GV53</f>
        <v>#DIV/0!</v>
      </c>
    </row>
    <row r="57" spans="1:3" ht="15.75" x14ac:dyDescent="0.2">
      <c r="A57" s="1">
        <v>52</v>
      </c>
      <c r="B57" s="19" t="s">
        <v>95</v>
      </c>
      <c r="C57" s="131">
        <f>[1]ORDEN!$GV54</f>
        <v>8.6</v>
      </c>
    </row>
    <row r="58" spans="1:3" ht="15.75" x14ac:dyDescent="0.2">
      <c r="A58" s="1">
        <v>53</v>
      </c>
      <c r="B58" s="19" t="s">
        <v>96</v>
      </c>
      <c r="C58" s="131">
        <f>[1]ORDEN!$GV55</f>
        <v>8.5606060606060606</v>
      </c>
    </row>
    <row r="59" spans="1:3" ht="15.75" x14ac:dyDescent="0.2">
      <c r="A59" s="1">
        <v>54</v>
      </c>
      <c r="B59" s="19" t="s">
        <v>97</v>
      </c>
      <c r="C59" s="131">
        <f>[1]ORDEN!$GV56</f>
        <v>8.9048414023372295</v>
      </c>
    </row>
    <row r="60" spans="1:3" ht="15.75" x14ac:dyDescent="0.2">
      <c r="A60" s="1" t="s">
        <v>98</v>
      </c>
      <c r="B60" s="19" t="s">
        <v>99</v>
      </c>
      <c r="C60" s="131">
        <f>[1]ORDEN!$GV57</f>
        <v>8.3662921348314612</v>
      </c>
    </row>
    <row r="61" spans="1:3" ht="15.75" x14ac:dyDescent="0.2">
      <c r="A61" s="1" t="s">
        <v>100</v>
      </c>
      <c r="B61" s="19" t="s">
        <v>101</v>
      </c>
      <c r="C61" s="131">
        <f>[1]ORDEN!$GV58</f>
        <v>9.5583333333333336</v>
      </c>
    </row>
    <row r="62" spans="1:3" ht="15.75" x14ac:dyDescent="0.2">
      <c r="A62" s="1" t="s">
        <v>102</v>
      </c>
      <c r="B62" s="19" t="s">
        <v>103</v>
      </c>
      <c r="C62" s="131">
        <f>[1]ORDEN!$GV59</f>
        <v>9.3418565869927743</v>
      </c>
    </row>
    <row r="63" spans="1:3" ht="15.75" x14ac:dyDescent="0.2">
      <c r="A63" s="1" t="s">
        <v>104</v>
      </c>
      <c r="B63" s="19" t="s">
        <v>105</v>
      </c>
      <c r="C63" s="131">
        <f>[1]ORDEN!$GV60</f>
        <v>9.6666666666666661</v>
      </c>
    </row>
    <row r="64" spans="1:3" ht="15.75" x14ac:dyDescent="0.2">
      <c r="A64" s="1" t="s">
        <v>106</v>
      </c>
      <c r="B64" s="19" t="s">
        <v>107</v>
      </c>
      <c r="C64" s="131">
        <f>[1]ORDEN!$GV61</f>
        <v>9.9345454545454537</v>
      </c>
    </row>
    <row r="65" spans="1:3" ht="15.75" x14ac:dyDescent="0.2">
      <c r="A65" s="1">
        <v>60</v>
      </c>
      <c r="B65" s="19" t="s">
        <v>108</v>
      </c>
      <c r="C65" s="131" t="e">
        <f>[1]ORDEN!$GV62</f>
        <v>#DIV/0!</v>
      </c>
    </row>
    <row r="66" spans="1:3" ht="15.75" x14ac:dyDescent="0.2">
      <c r="A66" s="1">
        <v>61</v>
      </c>
      <c r="B66" s="19" t="s">
        <v>109</v>
      </c>
      <c r="C66" s="131">
        <f>[1]ORDEN!$GV63</f>
        <v>9.2028985507246368</v>
      </c>
    </row>
    <row r="67" spans="1:3" ht="15.75" x14ac:dyDescent="0.2">
      <c r="A67" s="1">
        <v>62</v>
      </c>
      <c r="B67" s="19" t="s">
        <v>110</v>
      </c>
      <c r="C67" s="131">
        <f>[1]ORDEN!$GV64</f>
        <v>0</v>
      </c>
    </row>
    <row r="68" spans="1:3" ht="15.75" x14ac:dyDescent="0.2">
      <c r="A68" s="1">
        <v>63</v>
      </c>
      <c r="B68" s="19" t="s">
        <v>111</v>
      </c>
      <c r="C68" s="131">
        <f>[1]ORDEN!$GV65</f>
        <v>0</v>
      </c>
    </row>
    <row r="69" spans="1:3" ht="15.75" x14ac:dyDescent="0.2">
      <c r="A69" s="1">
        <v>64</v>
      </c>
      <c r="B69" s="19" t="s">
        <v>112</v>
      </c>
      <c r="C69" s="131">
        <f>[1]ORDEN!$GV66</f>
        <v>0</v>
      </c>
    </row>
    <row r="70" spans="1:3" ht="15.75" x14ac:dyDescent="0.2">
      <c r="A70" s="1">
        <v>65</v>
      </c>
      <c r="B70" s="19" t="s">
        <v>113</v>
      </c>
      <c r="C70" s="131">
        <f>[1]ORDEN!$GV67</f>
        <v>0</v>
      </c>
    </row>
    <row r="71" spans="1:3" ht="15.75" x14ac:dyDescent="0.2">
      <c r="A71" s="1">
        <v>66</v>
      </c>
      <c r="B71" s="19" t="s">
        <v>114</v>
      </c>
      <c r="C71" s="131">
        <f>[1]ORDEN!$GV68</f>
        <v>0</v>
      </c>
    </row>
    <row r="72" spans="1:3" ht="15.75" x14ac:dyDescent="0.2">
      <c r="A72" s="1">
        <v>67</v>
      </c>
      <c r="B72" s="19" t="s">
        <v>115</v>
      </c>
      <c r="C72" s="131">
        <f>[1]ORDEN!$GV69</f>
        <v>0</v>
      </c>
    </row>
    <row r="73" spans="1:3" ht="15.75" x14ac:dyDescent="0.2">
      <c r="A73" s="1">
        <v>68</v>
      </c>
      <c r="B73" s="19" t="s">
        <v>116</v>
      </c>
      <c r="C73" s="131">
        <f>[1]ORDEN!$GV70</f>
        <v>0</v>
      </c>
    </row>
    <row r="74" spans="1:3" ht="15.75" x14ac:dyDescent="0.2">
      <c r="A74" s="1">
        <v>69</v>
      </c>
      <c r="B74" s="19" t="s">
        <v>117</v>
      </c>
      <c r="C74" s="131">
        <f>[1]ORDEN!$GV71</f>
        <v>8.6806282722513082</v>
      </c>
    </row>
    <row r="75" spans="1:3" ht="15.75" x14ac:dyDescent="0.2">
      <c r="A75" s="1">
        <v>70</v>
      </c>
      <c r="B75" s="19" t="s">
        <v>118</v>
      </c>
      <c r="C75" s="131">
        <f>[1]ORDEN!$GV72</f>
        <v>0</v>
      </c>
    </row>
    <row r="76" spans="1:3" ht="15.75" x14ac:dyDescent="0.2">
      <c r="A76" s="1">
        <v>71</v>
      </c>
      <c r="B76" s="19" t="s">
        <v>119</v>
      </c>
      <c r="C76" s="131">
        <f>[1]ORDEN!$GV73</f>
        <v>0</v>
      </c>
    </row>
    <row r="77" spans="1:3" ht="15.75" x14ac:dyDescent="0.2">
      <c r="A77" s="1">
        <v>72</v>
      </c>
      <c r="B77" s="19" t="s">
        <v>120</v>
      </c>
      <c r="C77" s="131">
        <f>[1]ORDEN!$GV74</f>
        <v>0</v>
      </c>
    </row>
    <row r="78" spans="1:3" ht="15.75" x14ac:dyDescent="0.2">
      <c r="A78" s="1">
        <v>73</v>
      </c>
      <c r="B78" s="19" t="s">
        <v>121</v>
      </c>
      <c r="C78" s="131">
        <f>[1]ORDEN!$GV75</f>
        <v>0</v>
      </c>
    </row>
    <row r="79" spans="1:3" ht="15.75" x14ac:dyDescent="0.2">
      <c r="A79" s="1">
        <v>74</v>
      </c>
      <c r="B79" s="19" t="s">
        <v>122</v>
      </c>
      <c r="C79" s="131">
        <f>[1]ORDEN!$GV76</f>
        <v>0</v>
      </c>
    </row>
    <row r="80" spans="1:3" ht="15.75" x14ac:dyDescent="0.2">
      <c r="A80" s="1">
        <v>75</v>
      </c>
      <c r="B80" s="19" t="s">
        <v>123</v>
      </c>
      <c r="C80" s="131">
        <f>[1]ORDEN!$GV77</f>
        <v>0</v>
      </c>
    </row>
    <row r="81" spans="1:3" ht="15.75" x14ac:dyDescent="0.2">
      <c r="A81" s="1">
        <v>76</v>
      </c>
      <c r="B81" s="19" t="s">
        <v>124</v>
      </c>
      <c r="C81" s="131">
        <f>[1]ORDEN!$GV78</f>
        <v>0</v>
      </c>
    </row>
    <row r="82" spans="1:3" ht="15.75" x14ac:dyDescent="0.2">
      <c r="A82" s="1">
        <v>77</v>
      </c>
      <c r="B82" s="19" t="s">
        <v>125</v>
      </c>
      <c r="C82" s="131">
        <f>[1]ORDEN!$GV79</f>
        <v>0</v>
      </c>
    </row>
    <row r="83" spans="1:3" ht="15.75" x14ac:dyDescent="0.2">
      <c r="A83" s="1">
        <v>78</v>
      </c>
      <c r="B83" s="19" t="s">
        <v>126</v>
      </c>
      <c r="C83" s="131">
        <f>[1]ORDEN!$GV80</f>
        <v>0</v>
      </c>
    </row>
    <row r="84" spans="1:3" ht="15.75" x14ac:dyDescent="0.2">
      <c r="A84" s="1">
        <v>79</v>
      </c>
      <c r="B84" s="19" t="s">
        <v>140</v>
      </c>
      <c r="C84" s="131">
        <f>[1]ORDEN!$GV81</f>
        <v>8.9090909090909083</v>
      </c>
    </row>
    <row r="85" spans="1:3" ht="15.75" x14ac:dyDescent="0.2">
      <c r="A85" s="1">
        <v>80</v>
      </c>
      <c r="B85" s="19" t="s">
        <v>141</v>
      </c>
      <c r="C85" s="131">
        <f>[1]ORDEN!$GV82</f>
        <v>0</v>
      </c>
    </row>
    <row r="86" spans="1:3" ht="15.75" x14ac:dyDescent="0.2">
      <c r="A86" s="1">
        <v>81</v>
      </c>
      <c r="B86" s="19" t="s">
        <v>142</v>
      </c>
      <c r="C86" s="131">
        <f>[1]ORDEN!$GV83</f>
        <v>0</v>
      </c>
    </row>
    <row r="87" spans="1:3" ht="15.75" x14ac:dyDescent="0.2">
      <c r="A87" s="1">
        <v>82</v>
      </c>
      <c r="B87" s="19" t="s">
        <v>143</v>
      </c>
      <c r="C87" s="131">
        <f>[1]ORDEN!$GV84</f>
        <v>0</v>
      </c>
    </row>
    <row r="88" spans="1:3" ht="15.75" x14ac:dyDescent="0.2">
      <c r="A88" s="1">
        <v>83</v>
      </c>
      <c r="B88" s="19" t="s">
        <v>144</v>
      </c>
      <c r="C88" s="131">
        <f>[1]ORDEN!$GV85</f>
        <v>0</v>
      </c>
    </row>
    <row r="89" spans="1:3" ht="15.75" x14ac:dyDescent="0.2">
      <c r="A89" s="1">
        <v>84</v>
      </c>
      <c r="B89" s="19" t="s">
        <v>145</v>
      </c>
      <c r="C89" s="131">
        <f>[1]ORDEN!$GV86</f>
        <v>0</v>
      </c>
    </row>
    <row r="90" spans="1:3" ht="15.75" x14ac:dyDescent="0.2">
      <c r="A90" s="1">
        <v>85</v>
      </c>
      <c r="B90" s="19" t="s">
        <v>146</v>
      </c>
      <c r="C90" s="131">
        <f>[1]ORDEN!$GV87</f>
        <v>0</v>
      </c>
    </row>
    <row r="91" spans="1:3" ht="16.5" thickBot="1" x14ac:dyDescent="0.25">
      <c r="A91" s="1">
        <v>86</v>
      </c>
      <c r="B91" s="19" t="s">
        <v>147</v>
      </c>
      <c r="C91" s="149">
        <f>[1]ORDEN!$GV88</f>
        <v>0</v>
      </c>
    </row>
    <row r="92" spans="1:3" ht="17.25" thickTop="1" thickBot="1" x14ac:dyDescent="0.25">
      <c r="A92" s="172"/>
      <c r="B92" s="173"/>
      <c r="C92" s="16">
        <f>[1]ORDEN!$GV$89</f>
        <v>8.4973462929156938</v>
      </c>
    </row>
    <row r="93" spans="1:3" ht="20.25" customHeight="1" thickTop="1" x14ac:dyDescent="0.2">
      <c r="A93" s="179" t="s">
        <v>134</v>
      </c>
      <c r="B93" s="179"/>
      <c r="C93" s="179"/>
    </row>
    <row r="94" spans="1:3" ht="19.5" customHeight="1" x14ac:dyDescent="0.2">
      <c r="A94" s="121" t="s">
        <v>89</v>
      </c>
    </row>
    <row r="98" spans="2:2" x14ac:dyDescent="0.2">
      <c r="B98" s="88"/>
    </row>
  </sheetData>
  <mergeCells count="6">
    <mergeCell ref="A92:B92"/>
    <mergeCell ref="B4:B5"/>
    <mergeCell ref="A4:A5"/>
    <mergeCell ref="A1:C1"/>
    <mergeCell ref="A93:C93"/>
    <mergeCell ref="C4:C5"/>
  </mergeCells>
  <phoneticPr fontId="6" type="noConversion"/>
  <printOptions horizontalCentered="1"/>
  <pageMargins left="0.74803149606299213" right="0.74803149606299213" top="0.39370078740157483" bottom="0.39370078740157483" header="0" footer="0"/>
  <pageSetup scale="48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showGridLines="0" workbookViewId="0">
      <selection activeCell="B13" sqref="B13"/>
    </sheetView>
  </sheetViews>
  <sheetFormatPr baseColWidth="10" defaultRowHeight="12.75" x14ac:dyDescent="0.2"/>
  <cols>
    <col min="1" max="1" width="10.85546875" style="152" customWidth="1"/>
    <col min="2" max="2" width="61.5703125" style="152" customWidth="1"/>
    <col min="3" max="3" width="15.5703125" style="152" customWidth="1"/>
    <col min="4" max="16384" width="11.42578125" style="152"/>
  </cols>
  <sheetData>
    <row r="1" spans="1:3" ht="40.5" customHeight="1" x14ac:dyDescent="0.2">
      <c r="A1" s="200" t="s">
        <v>182</v>
      </c>
      <c r="B1" s="200"/>
      <c r="C1" s="200"/>
    </row>
    <row r="2" spans="1:3" ht="15" customHeight="1" x14ac:dyDescent="0.2">
      <c r="A2" s="153"/>
      <c r="B2" s="153"/>
      <c r="C2" s="153"/>
    </row>
    <row r="3" spans="1:3" ht="16.5" thickBot="1" x14ac:dyDescent="0.3">
      <c r="A3" s="154"/>
      <c r="B3" s="154"/>
      <c r="C3" s="168" t="s">
        <v>198</v>
      </c>
    </row>
    <row r="4" spans="1:3" ht="28.5" customHeight="1" thickTop="1" thickBot="1" x14ac:dyDescent="0.25">
      <c r="A4" s="155" t="s">
        <v>183</v>
      </c>
      <c r="B4" s="156" t="s">
        <v>184</v>
      </c>
      <c r="C4" s="156" t="s">
        <v>185</v>
      </c>
    </row>
    <row r="5" spans="1:3" ht="18" customHeight="1" thickTop="1" x14ac:dyDescent="0.25">
      <c r="A5" s="157">
        <v>1</v>
      </c>
      <c r="B5" s="158" t="s">
        <v>186</v>
      </c>
      <c r="C5" s="159">
        <f>[2]total!AA5</f>
        <v>8.2700908455625441</v>
      </c>
    </row>
    <row r="6" spans="1:3" ht="18" customHeight="1" x14ac:dyDescent="0.25">
      <c r="A6" s="160">
        <v>2</v>
      </c>
      <c r="B6" s="161" t="s">
        <v>187</v>
      </c>
      <c r="C6" s="162">
        <f>[2]total!AA6</f>
        <v>8.5203566621803493</v>
      </c>
    </row>
    <row r="7" spans="1:3" ht="18" customHeight="1" x14ac:dyDescent="0.25">
      <c r="A7" s="160">
        <v>3</v>
      </c>
      <c r="B7" s="161" t="s">
        <v>67</v>
      </c>
      <c r="C7" s="162">
        <f>[2]total!AA7</f>
        <v>8.4103486678660158</v>
      </c>
    </row>
    <row r="8" spans="1:3" ht="18" customHeight="1" x14ac:dyDescent="0.25">
      <c r="A8" s="160">
        <v>4</v>
      </c>
      <c r="B8" s="161" t="s">
        <v>188</v>
      </c>
      <c r="C8" s="162">
        <f>[2]total!AA8</f>
        <v>8.4676882078614248</v>
      </c>
    </row>
    <row r="9" spans="1:3" ht="18" customHeight="1" x14ac:dyDescent="0.25">
      <c r="A9" s="160">
        <v>5</v>
      </c>
      <c r="B9" s="161" t="s">
        <v>189</v>
      </c>
      <c r="C9" s="162">
        <f>[2]total!AA9</f>
        <v>8.5919457397202201</v>
      </c>
    </row>
    <row r="10" spans="1:3" ht="18" customHeight="1" x14ac:dyDescent="0.25">
      <c r="A10" s="160">
        <v>6</v>
      </c>
      <c r="B10" s="161" t="s">
        <v>190</v>
      </c>
      <c r="C10" s="162">
        <f>[2]total!AA10</f>
        <v>8.5219936444221442</v>
      </c>
    </row>
    <row r="11" spans="1:3" ht="18" customHeight="1" x14ac:dyDescent="0.25">
      <c r="A11" s="160">
        <v>7</v>
      </c>
      <c r="B11" s="161" t="s">
        <v>191</v>
      </c>
      <c r="C11" s="162">
        <f>[2]total!AA11</f>
        <v>8.724580454096742</v>
      </c>
    </row>
    <row r="12" spans="1:3" ht="18" customHeight="1" x14ac:dyDescent="0.25">
      <c r="A12" s="160">
        <v>8</v>
      </c>
      <c r="B12" s="161" t="s">
        <v>192</v>
      </c>
      <c r="C12" s="162">
        <f>[2]total!AA12</f>
        <v>8.6969921714050269</v>
      </c>
    </row>
    <row r="13" spans="1:3" ht="18" customHeight="1" x14ac:dyDescent="0.25">
      <c r="A13" s="160">
        <v>9</v>
      </c>
      <c r="B13" s="161" t="s">
        <v>193</v>
      </c>
      <c r="C13" s="162">
        <f>[2]total!AA13</f>
        <v>8.3774890313871069</v>
      </c>
    </row>
    <row r="14" spans="1:3" ht="18" customHeight="1" x14ac:dyDescent="0.25">
      <c r="A14" s="160">
        <v>10</v>
      </c>
      <c r="B14" s="161" t="s">
        <v>194</v>
      </c>
      <c r="C14" s="162">
        <f>[2]total!AA14</f>
        <v>8.4476432897393128</v>
      </c>
    </row>
    <row r="15" spans="1:3" ht="18" customHeight="1" x14ac:dyDescent="0.25">
      <c r="A15" s="160">
        <v>11</v>
      </c>
      <c r="B15" s="161" t="s">
        <v>195</v>
      </c>
      <c r="C15" s="162">
        <f>[2]total!AA15</f>
        <v>8.2281574583224231</v>
      </c>
    </row>
    <row r="16" spans="1:3" ht="18" customHeight="1" thickBot="1" x14ac:dyDescent="0.3">
      <c r="A16" s="163">
        <v>12</v>
      </c>
      <c r="B16" s="164" t="s">
        <v>196</v>
      </c>
      <c r="C16" s="165">
        <f>[2]total!AA16</f>
        <v>8.676902757140498</v>
      </c>
    </row>
    <row r="17" spans="1:3" ht="18" customHeight="1" thickTop="1" thickBot="1" x14ac:dyDescent="0.3">
      <c r="A17" s="166"/>
      <c r="B17" s="166" t="s">
        <v>6</v>
      </c>
      <c r="C17" s="167">
        <f>AVERAGE(C5:C16)</f>
        <v>8.4945157441419852</v>
      </c>
    </row>
    <row r="18" spans="1:3" ht="16.5" customHeight="1" thickTop="1" x14ac:dyDescent="0.2">
      <c r="A18" s="201" t="s">
        <v>197</v>
      </c>
      <c r="B18" s="201"/>
      <c r="C18" s="201"/>
    </row>
  </sheetData>
  <mergeCells count="2">
    <mergeCell ref="A1:C1"/>
    <mergeCell ref="A18:C18"/>
  </mergeCells>
  <printOptions horizontalCentered="1"/>
  <pageMargins left="0.51181102362204722" right="0.70866141732283472" top="0.74803149606299213" bottom="0.74803149606299213" header="0.31496062992125984" footer="0.39370078740157483"/>
  <pageSetup paperSize="25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showGridLines="0" view="pageBreakPreview" zoomScale="80" zoomScaleNormal="100" zoomScaleSheetLayoutView="80" workbookViewId="0">
      <selection activeCell="G11" sqref="G11"/>
    </sheetView>
  </sheetViews>
  <sheetFormatPr baseColWidth="10" defaultRowHeight="12.75" x14ac:dyDescent="0.2"/>
  <cols>
    <col min="1" max="1" width="6.5703125" customWidth="1"/>
    <col min="2" max="2" width="58.85546875" customWidth="1"/>
    <col min="3" max="3" width="18.42578125" customWidth="1"/>
    <col min="4" max="4" width="16.140625" customWidth="1"/>
    <col min="5" max="5" width="14.42578125" customWidth="1"/>
  </cols>
  <sheetData>
    <row r="1" spans="1:5" ht="36" customHeight="1" x14ac:dyDescent="0.2">
      <c r="A1" s="171" t="s">
        <v>155</v>
      </c>
      <c r="B1" s="171"/>
      <c r="C1" s="171"/>
      <c r="D1" s="171"/>
      <c r="E1" s="171"/>
    </row>
    <row r="3" spans="1:5" ht="16.5" thickBot="1" x14ac:dyDescent="0.25">
      <c r="D3" s="11"/>
      <c r="E3" s="25" t="s">
        <v>178</v>
      </c>
    </row>
    <row r="4" spans="1:5" ht="17.25" customHeight="1" thickTop="1" thickBot="1" x14ac:dyDescent="0.25">
      <c r="A4" s="197" t="s">
        <v>7</v>
      </c>
      <c r="B4" s="196" t="s">
        <v>50</v>
      </c>
      <c r="C4" s="202">
        <v>2012</v>
      </c>
      <c r="D4" s="203"/>
      <c r="E4" s="204"/>
    </row>
    <row r="5" spans="1:5" ht="62.25" customHeight="1" thickTop="1" thickBot="1" x14ac:dyDescent="0.25">
      <c r="A5" s="197"/>
      <c r="B5" s="196"/>
      <c r="C5" s="12" t="s">
        <v>70</v>
      </c>
      <c r="D5" s="89" t="s">
        <v>86</v>
      </c>
      <c r="E5" s="12" t="s">
        <v>9</v>
      </c>
    </row>
    <row r="6" spans="1:5" ht="16.5" thickTop="1" x14ac:dyDescent="0.2">
      <c r="A6" s="7">
        <v>1</v>
      </c>
      <c r="B6" s="79" t="s">
        <v>10</v>
      </c>
      <c r="C6" s="30">
        <f>[1]ORDEN!GW3</f>
        <v>153.25</v>
      </c>
      <c r="D6" s="30">
        <f>[1]ORDEN!GX3</f>
        <v>250</v>
      </c>
      <c r="E6" s="131">
        <f t="shared" ref="E6:E69" si="0">IFERROR(C6/D6*100,0)</f>
        <v>61.3</v>
      </c>
    </row>
    <row r="7" spans="1:5" ht="15.75" x14ac:dyDescent="0.2">
      <c r="A7" s="1">
        <v>2</v>
      </c>
      <c r="B7" s="19" t="s">
        <v>48</v>
      </c>
      <c r="C7" s="24">
        <f>[1]ORDEN!GW4</f>
        <v>372.16666666666669</v>
      </c>
      <c r="D7" s="24">
        <f>[1]ORDEN!GX4</f>
        <v>454</v>
      </c>
      <c r="E7" s="131">
        <f t="shared" si="0"/>
        <v>81.975036710719536</v>
      </c>
    </row>
    <row r="8" spans="1:5" ht="15.75" x14ac:dyDescent="0.2">
      <c r="A8" s="1">
        <v>3</v>
      </c>
      <c r="B8" s="19" t="s">
        <v>11</v>
      </c>
      <c r="C8" s="24">
        <f>[1]ORDEN!GW5</f>
        <v>255</v>
      </c>
      <c r="D8" s="24">
        <f>[1]ORDEN!GX5</f>
        <v>300</v>
      </c>
      <c r="E8" s="131">
        <f t="shared" si="0"/>
        <v>85</v>
      </c>
    </row>
    <row r="9" spans="1:5" ht="15.75" x14ac:dyDescent="0.2">
      <c r="A9" s="1">
        <v>4</v>
      </c>
      <c r="B9" s="19" t="s">
        <v>46</v>
      </c>
      <c r="C9" s="24">
        <f>[1]ORDEN!GW6</f>
        <v>271.91666666666669</v>
      </c>
      <c r="D9" s="24">
        <f>[1]ORDEN!GX6</f>
        <v>300</v>
      </c>
      <c r="E9" s="131">
        <f t="shared" si="0"/>
        <v>90.638888888888886</v>
      </c>
    </row>
    <row r="10" spans="1:5" ht="15.75" x14ac:dyDescent="0.2">
      <c r="A10" s="1">
        <v>5</v>
      </c>
      <c r="B10" s="19" t="s">
        <v>12</v>
      </c>
      <c r="C10" s="24">
        <f>[1]ORDEN!GW7</f>
        <v>152</v>
      </c>
      <c r="D10" s="24">
        <f>[1]ORDEN!GX7</f>
        <v>153</v>
      </c>
      <c r="E10" s="131">
        <f t="shared" si="0"/>
        <v>99.346405228758172</v>
      </c>
    </row>
    <row r="11" spans="1:5" ht="15.75" x14ac:dyDescent="0.2">
      <c r="A11" s="1">
        <v>6</v>
      </c>
      <c r="B11" s="19" t="s">
        <v>13</v>
      </c>
      <c r="C11" s="24">
        <f>[1]ORDEN!GW8</f>
        <v>79</v>
      </c>
      <c r="D11" s="24">
        <f>[1]ORDEN!GX8</f>
        <v>90</v>
      </c>
      <c r="E11" s="131">
        <f t="shared" si="0"/>
        <v>87.777777777777771</v>
      </c>
    </row>
    <row r="12" spans="1:5" ht="15.75" x14ac:dyDescent="0.2">
      <c r="A12" s="1">
        <v>7</v>
      </c>
      <c r="B12" s="19" t="s">
        <v>1</v>
      </c>
      <c r="C12" s="24">
        <f>[1]ORDEN!GW9</f>
        <v>225.66666666666666</v>
      </c>
      <c r="D12" s="24">
        <f>[1]ORDEN!GX9</f>
        <v>275</v>
      </c>
      <c r="E12" s="131">
        <f t="shared" si="0"/>
        <v>82.060606060606062</v>
      </c>
    </row>
    <row r="13" spans="1:5" ht="15.75" x14ac:dyDescent="0.2">
      <c r="A13" s="1">
        <v>8</v>
      </c>
      <c r="B13" s="19" t="s">
        <v>14</v>
      </c>
      <c r="C13" s="24">
        <f>[1]ORDEN!GW10</f>
        <v>256.41666666666669</v>
      </c>
      <c r="D13" s="24">
        <f>[1]ORDEN!GX10</f>
        <v>300</v>
      </c>
      <c r="E13" s="131">
        <f t="shared" si="0"/>
        <v>85.472222222222229</v>
      </c>
    </row>
    <row r="14" spans="1:5" ht="15.75" x14ac:dyDescent="0.2">
      <c r="A14" s="1">
        <v>9</v>
      </c>
      <c r="B14" s="19" t="s">
        <v>25</v>
      </c>
      <c r="C14" s="24">
        <f>[1]ORDEN!GW11</f>
        <v>1640.1666666666667</v>
      </c>
      <c r="D14" s="24">
        <f>[1]ORDEN!GX11</f>
        <v>3120</v>
      </c>
      <c r="E14" s="131">
        <f t="shared" si="0"/>
        <v>52.569444444444443</v>
      </c>
    </row>
    <row r="15" spans="1:5" ht="15.75" x14ac:dyDescent="0.2">
      <c r="A15" s="1">
        <v>10</v>
      </c>
      <c r="B15" s="19" t="s">
        <v>26</v>
      </c>
      <c r="C15" s="24">
        <f>[1]ORDEN!GW12</f>
        <v>93.583333333333329</v>
      </c>
      <c r="D15" s="24">
        <f>[1]ORDEN!GX12</f>
        <v>100</v>
      </c>
      <c r="E15" s="131">
        <f t="shared" si="0"/>
        <v>93.583333333333329</v>
      </c>
    </row>
    <row r="16" spans="1:5" ht="15.75" x14ac:dyDescent="0.2">
      <c r="A16" s="1">
        <v>11</v>
      </c>
      <c r="B16" s="19" t="s">
        <v>47</v>
      </c>
      <c r="C16" s="24">
        <f>[1]ORDEN!GW13</f>
        <v>117.58333333333333</v>
      </c>
      <c r="D16" s="24">
        <f>[1]ORDEN!GX13</f>
        <v>150</v>
      </c>
      <c r="E16" s="131">
        <f t="shared" si="0"/>
        <v>78.388888888888886</v>
      </c>
    </row>
    <row r="17" spans="1:5" ht="15.75" x14ac:dyDescent="0.2">
      <c r="A17" s="1">
        <v>12</v>
      </c>
      <c r="B17" s="19" t="s">
        <v>18</v>
      </c>
      <c r="C17" s="24">
        <f>[1]ORDEN!GW14</f>
        <v>427</v>
      </c>
      <c r="D17" s="24">
        <f>[1]ORDEN!GX14</f>
        <v>439</v>
      </c>
      <c r="E17" s="131">
        <f t="shared" si="0"/>
        <v>97.26651480637814</v>
      </c>
    </row>
    <row r="18" spans="1:5" ht="15.75" x14ac:dyDescent="0.2">
      <c r="A18" s="1">
        <v>13</v>
      </c>
      <c r="B18" s="19" t="s">
        <v>49</v>
      </c>
      <c r="C18" s="24">
        <f>[1]ORDEN!GW15</f>
        <v>1567.3333333333333</v>
      </c>
      <c r="D18" s="24">
        <f>[1]ORDEN!GX15</f>
        <v>1781</v>
      </c>
      <c r="E18" s="131">
        <f t="shared" si="0"/>
        <v>88.002994572337627</v>
      </c>
    </row>
    <row r="19" spans="1:5" ht="15.75" x14ac:dyDescent="0.2">
      <c r="A19" s="1">
        <v>14</v>
      </c>
      <c r="B19" s="19" t="s">
        <v>27</v>
      </c>
      <c r="C19" s="24">
        <f>[1]ORDEN!GW16</f>
        <v>56</v>
      </c>
      <c r="D19" s="24">
        <f>[1]ORDEN!GX16</f>
        <v>114</v>
      </c>
      <c r="E19" s="131">
        <f t="shared" si="0"/>
        <v>49.122807017543856</v>
      </c>
    </row>
    <row r="20" spans="1:5" ht="15.75" x14ac:dyDescent="0.2">
      <c r="A20" s="1">
        <v>15</v>
      </c>
      <c r="B20" s="19" t="s">
        <v>19</v>
      </c>
      <c r="C20" s="24">
        <f>[1]ORDEN!GW17</f>
        <v>24.75</v>
      </c>
      <c r="D20" s="24">
        <f>[1]ORDEN!GX17</f>
        <v>30</v>
      </c>
      <c r="E20" s="131">
        <f t="shared" si="0"/>
        <v>82.5</v>
      </c>
    </row>
    <row r="21" spans="1:5" ht="15.75" x14ac:dyDescent="0.2">
      <c r="A21" s="1">
        <v>16</v>
      </c>
      <c r="B21" s="19" t="s">
        <v>28</v>
      </c>
      <c r="C21" s="24">
        <f>[1]ORDEN!GW18</f>
        <v>1211.0833333333333</v>
      </c>
      <c r="D21" s="24">
        <f>[1]ORDEN!GX18</f>
        <v>1278</v>
      </c>
      <c r="E21" s="131">
        <f t="shared" si="0"/>
        <v>94.763954094940004</v>
      </c>
    </row>
    <row r="22" spans="1:5" ht="15.75" x14ac:dyDescent="0.2">
      <c r="A22" s="1">
        <v>17</v>
      </c>
      <c r="B22" s="20" t="s">
        <v>21</v>
      </c>
      <c r="C22" s="24">
        <f>[1]ORDEN!GW19</f>
        <v>0</v>
      </c>
      <c r="D22" s="24">
        <f>[1]ORDEN!GX19</f>
        <v>0</v>
      </c>
      <c r="E22" s="131">
        <f t="shared" si="0"/>
        <v>0</v>
      </c>
    </row>
    <row r="23" spans="1:5" ht="15.75" x14ac:dyDescent="0.2">
      <c r="A23" s="1">
        <v>18</v>
      </c>
      <c r="B23" s="19" t="s">
        <v>22</v>
      </c>
      <c r="C23" s="24">
        <f>[1]ORDEN!GW20</f>
        <v>54</v>
      </c>
      <c r="D23" s="24">
        <f>[1]ORDEN!GX20</f>
        <v>74</v>
      </c>
      <c r="E23" s="131">
        <f t="shared" si="0"/>
        <v>72.972972972972968</v>
      </c>
    </row>
    <row r="24" spans="1:5" ht="15.75" x14ac:dyDescent="0.2">
      <c r="A24" s="1">
        <v>19</v>
      </c>
      <c r="B24" s="19" t="s">
        <v>17</v>
      </c>
      <c r="C24" s="24">
        <f>[1]ORDEN!GW21</f>
        <v>207.75</v>
      </c>
      <c r="D24" s="24">
        <f>[1]ORDEN!GX21</f>
        <v>250</v>
      </c>
      <c r="E24" s="131">
        <f t="shared" si="0"/>
        <v>83.1</v>
      </c>
    </row>
    <row r="25" spans="1:5" ht="15.75" x14ac:dyDescent="0.2">
      <c r="A25" s="1">
        <v>20</v>
      </c>
      <c r="B25" s="19" t="s">
        <v>138</v>
      </c>
      <c r="C25" s="24">
        <f>[1]ORDEN!GW22</f>
        <v>64.916666666666671</v>
      </c>
      <c r="D25" s="24">
        <f>[1]ORDEN!GX22</f>
        <v>75</v>
      </c>
      <c r="E25" s="131">
        <f t="shared" si="0"/>
        <v>86.555555555555557</v>
      </c>
    </row>
    <row r="26" spans="1:5" ht="15.75" x14ac:dyDescent="0.2">
      <c r="A26" s="1">
        <v>21</v>
      </c>
      <c r="B26" s="20" t="s">
        <v>24</v>
      </c>
      <c r="C26" s="24">
        <f>[1]ORDEN!GW23</f>
        <v>17.25</v>
      </c>
      <c r="D26" s="24">
        <f>[1]ORDEN!GX23</f>
        <v>18</v>
      </c>
      <c r="E26" s="131">
        <f t="shared" si="0"/>
        <v>95.833333333333343</v>
      </c>
    </row>
    <row r="27" spans="1:5" ht="15.75" x14ac:dyDescent="0.2">
      <c r="A27" s="1">
        <v>22</v>
      </c>
      <c r="B27" s="20" t="s">
        <v>8</v>
      </c>
      <c r="C27" s="24">
        <f>[1]ORDEN!GW24</f>
        <v>112.33333333333333</v>
      </c>
      <c r="D27" s="24">
        <f>[1]ORDEN!GX24</f>
        <v>150</v>
      </c>
      <c r="E27" s="131">
        <f t="shared" si="0"/>
        <v>74.888888888888886</v>
      </c>
    </row>
    <row r="28" spans="1:5" ht="15.75" x14ac:dyDescent="0.2">
      <c r="A28" s="1">
        <v>23</v>
      </c>
      <c r="B28" s="20" t="s">
        <v>29</v>
      </c>
      <c r="C28" s="24">
        <f>[1]ORDEN!GW25</f>
        <v>99.666666666666671</v>
      </c>
      <c r="D28" s="24">
        <f>[1]ORDEN!GX25</f>
        <v>117</v>
      </c>
      <c r="E28" s="131">
        <f t="shared" si="0"/>
        <v>85.18518518518519</v>
      </c>
    </row>
    <row r="29" spans="1:5" ht="15.75" x14ac:dyDescent="0.2">
      <c r="A29" s="1">
        <v>24</v>
      </c>
      <c r="B29" s="20" t="s">
        <v>30</v>
      </c>
      <c r="C29" s="24">
        <f>[1]ORDEN!GW26</f>
        <v>28.5</v>
      </c>
      <c r="D29" s="24">
        <f>[1]ORDEN!GX26</f>
        <v>30</v>
      </c>
      <c r="E29" s="131">
        <f t="shared" si="0"/>
        <v>95</v>
      </c>
    </row>
    <row r="30" spans="1:5" ht="15.75" x14ac:dyDescent="0.2">
      <c r="A30" s="1">
        <v>25</v>
      </c>
      <c r="B30" s="20" t="s">
        <v>31</v>
      </c>
      <c r="C30" s="24">
        <f>[1]ORDEN!GW27</f>
        <v>52</v>
      </c>
      <c r="D30" s="24">
        <f>[1]ORDEN!GX27</f>
        <v>56</v>
      </c>
      <c r="E30" s="131">
        <f t="shared" si="0"/>
        <v>92.857142857142861</v>
      </c>
    </row>
    <row r="31" spans="1:5" ht="15.75" x14ac:dyDescent="0.2">
      <c r="A31" s="1">
        <v>26</v>
      </c>
      <c r="B31" s="20" t="s">
        <v>32</v>
      </c>
      <c r="C31" s="24">
        <f>[1]ORDEN!GW28</f>
        <v>66.416666666666671</v>
      </c>
      <c r="D31" s="24">
        <f>[1]ORDEN!GX28</f>
        <v>75</v>
      </c>
      <c r="E31" s="131">
        <f t="shared" si="0"/>
        <v>88.555555555555571</v>
      </c>
    </row>
    <row r="32" spans="1:5" ht="15.75" x14ac:dyDescent="0.2">
      <c r="A32" s="1">
        <v>27</v>
      </c>
      <c r="B32" s="20" t="s">
        <v>33</v>
      </c>
      <c r="C32" s="24">
        <f>[1]ORDEN!GW29</f>
        <v>58.416666666666664</v>
      </c>
      <c r="D32" s="24">
        <f>[1]ORDEN!GX29</f>
        <v>64</v>
      </c>
      <c r="E32" s="131">
        <f t="shared" si="0"/>
        <v>91.276041666666657</v>
      </c>
    </row>
    <row r="33" spans="1:5" ht="15.75" x14ac:dyDescent="0.2">
      <c r="A33" s="1">
        <v>28</v>
      </c>
      <c r="B33" s="20" t="s">
        <v>3</v>
      </c>
      <c r="C33" s="24">
        <f>[1]ORDEN!GW30</f>
        <v>211.83333333333334</v>
      </c>
      <c r="D33" s="24">
        <f>[1]ORDEN!GX30</f>
        <v>318</v>
      </c>
      <c r="E33" s="131">
        <f t="shared" si="0"/>
        <v>66.614255765199161</v>
      </c>
    </row>
    <row r="34" spans="1:5" ht="15.75" x14ac:dyDescent="0.2">
      <c r="A34" s="1">
        <v>29</v>
      </c>
      <c r="B34" s="20" t="s">
        <v>2</v>
      </c>
      <c r="C34" s="24">
        <f>[1]ORDEN!GW31</f>
        <v>52.75</v>
      </c>
      <c r="D34" s="24">
        <f>[1]ORDEN!GX31</f>
        <v>61</v>
      </c>
      <c r="E34" s="131">
        <f t="shared" si="0"/>
        <v>86.47540983606558</v>
      </c>
    </row>
    <row r="35" spans="1:5" ht="15.75" x14ac:dyDescent="0.2">
      <c r="A35" s="1">
        <v>30</v>
      </c>
      <c r="B35" s="20" t="s">
        <v>34</v>
      </c>
      <c r="C35" s="24">
        <f>[1]ORDEN!GW32</f>
        <v>16.25</v>
      </c>
      <c r="D35" s="24">
        <f>[1]ORDEN!GX32</f>
        <v>17</v>
      </c>
      <c r="E35" s="131">
        <f t="shared" si="0"/>
        <v>95.588235294117652</v>
      </c>
    </row>
    <row r="36" spans="1:5" ht="15.75" x14ac:dyDescent="0.2">
      <c r="A36" s="1">
        <v>31</v>
      </c>
      <c r="B36" s="20" t="s">
        <v>35</v>
      </c>
      <c r="C36" s="24" t="str">
        <f>[1]ORDEN!GW33</f>
        <v>NA</v>
      </c>
      <c r="D36" s="24" t="str">
        <f>[1]ORDEN!GX33</f>
        <v>NA</v>
      </c>
      <c r="E36" s="131">
        <f t="shared" si="0"/>
        <v>0</v>
      </c>
    </row>
    <row r="37" spans="1:5" ht="15.75" x14ac:dyDescent="0.2">
      <c r="A37" s="1">
        <v>32</v>
      </c>
      <c r="B37" s="20" t="s">
        <v>20</v>
      </c>
      <c r="C37" s="24">
        <f>[1]ORDEN!GW34</f>
        <v>28.5</v>
      </c>
      <c r="D37" s="24">
        <f>[1]ORDEN!GX34</f>
        <v>30</v>
      </c>
      <c r="E37" s="131">
        <f t="shared" si="0"/>
        <v>95</v>
      </c>
    </row>
    <row r="38" spans="1:5" ht="15.75" x14ac:dyDescent="0.2">
      <c r="A38" s="1">
        <v>33</v>
      </c>
      <c r="B38" s="20" t="s">
        <v>45</v>
      </c>
      <c r="C38" s="24">
        <f>[1]ORDEN!GW35</f>
        <v>102.08333333333333</v>
      </c>
      <c r="D38" s="24">
        <f>[1]ORDEN!GX35</f>
        <v>109</v>
      </c>
      <c r="E38" s="131">
        <f t="shared" si="0"/>
        <v>93.654434250764524</v>
      </c>
    </row>
    <row r="39" spans="1:5" ht="15.75" x14ac:dyDescent="0.2">
      <c r="A39" s="1">
        <v>34</v>
      </c>
      <c r="B39" s="20" t="s">
        <v>36</v>
      </c>
      <c r="C39" s="24">
        <f>[1]ORDEN!GW36</f>
        <v>277.5</v>
      </c>
      <c r="D39" s="24">
        <f>[1]ORDEN!GX36</f>
        <v>304</v>
      </c>
      <c r="E39" s="131">
        <f t="shared" si="0"/>
        <v>91.282894736842096</v>
      </c>
    </row>
    <row r="40" spans="1:5" ht="15.75" x14ac:dyDescent="0.2">
      <c r="A40" s="1">
        <v>35</v>
      </c>
      <c r="B40" s="20" t="s">
        <v>37</v>
      </c>
      <c r="C40" s="24">
        <f>[1]ORDEN!GW37</f>
        <v>70.166666666666671</v>
      </c>
      <c r="D40" s="24">
        <f>[1]ORDEN!GX37</f>
        <v>88</v>
      </c>
      <c r="E40" s="131">
        <f t="shared" si="0"/>
        <v>79.734848484848484</v>
      </c>
    </row>
    <row r="41" spans="1:5" ht="15.75" x14ac:dyDescent="0.2">
      <c r="A41" s="1">
        <v>36</v>
      </c>
      <c r="B41" s="20" t="s">
        <v>38</v>
      </c>
      <c r="C41" s="24">
        <f>[1]ORDEN!GW38</f>
        <v>20.583333333333332</v>
      </c>
      <c r="D41" s="24">
        <f>[1]ORDEN!GX38</f>
        <v>23</v>
      </c>
      <c r="E41" s="131">
        <f t="shared" si="0"/>
        <v>89.492753623188406</v>
      </c>
    </row>
    <row r="42" spans="1:5" ht="15.75" x14ac:dyDescent="0.2">
      <c r="A42" s="1">
        <v>37</v>
      </c>
      <c r="B42" s="20" t="s">
        <v>4</v>
      </c>
      <c r="C42" s="24">
        <f>[1]ORDEN!GW39</f>
        <v>61.583333333333336</v>
      </c>
      <c r="D42" s="24">
        <f>[1]ORDEN!GX39</f>
        <v>75</v>
      </c>
      <c r="E42" s="131">
        <f t="shared" si="0"/>
        <v>82.111111111111114</v>
      </c>
    </row>
    <row r="43" spans="1:5" ht="15.75" x14ac:dyDescent="0.2">
      <c r="A43" s="1">
        <v>38</v>
      </c>
      <c r="B43" s="20" t="s">
        <v>39</v>
      </c>
      <c r="C43" s="24" t="str">
        <f>[1]ORDEN!GW40</f>
        <v>NA</v>
      </c>
      <c r="D43" s="24" t="str">
        <f>[1]ORDEN!GX40</f>
        <v>NA</v>
      </c>
      <c r="E43" s="131">
        <f t="shared" si="0"/>
        <v>0</v>
      </c>
    </row>
    <row r="44" spans="1:5" ht="15.75" x14ac:dyDescent="0.2">
      <c r="A44" s="1">
        <v>39</v>
      </c>
      <c r="B44" s="19" t="s">
        <v>15</v>
      </c>
      <c r="C44" s="24">
        <f>[1]ORDEN!GW41</f>
        <v>57.25</v>
      </c>
      <c r="D44" s="24">
        <f>[1]ORDEN!GX41</f>
        <v>62</v>
      </c>
      <c r="E44" s="131">
        <f t="shared" si="0"/>
        <v>92.338709677419345</v>
      </c>
    </row>
    <row r="45" spans="1:5" ht="15.75" x14ac:dyDescent="0.2">
      <c r="A45" s="1">
        <v>40</v>
      </c>
      <c r="B45" s="19" t="s">
        <v>40</v>
      </c>
      <c r="C45" s="24">
        <f>[1]ORDEN!GW42</f>
        <v>86.083333333333329</v>
      </c>
      <c r="D45" s="24">
        <f>[1]ORDEN!GX42</f>
        <v>95</v>
      </c>
      <c r="E45" s="131">
        <f t="shared" si="0"/>
        <v>90.614035087719287</v>
      </c>
    </row>
    <row r="46" spans="1:5" ht="15.75" x14ac:dyDescent="0.2">
      <c r="A46" s="1">
        <v>41</v>
      </c>
      <c r="B46" s="19" t="s">
        <v>139</v>
      </c>
      <c r="C46" s="24">
        <f>[1]ORDEN!GW43</f>
        <v>96.583333333333329</v>
      </c>
      <c r="D46" s="24">
        <f>[1]ORDEN!GX43</f>
        <v>100</v>
      </c>
      <c r="E46" s="131">
        <f t="shared" si="0"/>
        <v>96.583333333333329</v>
      </c>
    </row>
    <row r="47" spans="1:5" ht="15.75" x14ac:dyDescent="0.2">
      <c r="A47" s="1">
        <v>42</v>
      </c>
      <c r="B47" s="19" t="s">
        <v>23</v>
      </c>
      <c r="C47" s="24">
        <f>[1]ORDEN!GW44</f>
        <v>97</v>
      </c>
      <c r="D47" s="24">
        <f>[1]ORDEN!GX44</f>
        <v>145</v>
      </c>
      <c r="E47" s="131">
        <f t="shared" si="0"/>
        <v>66.896551724137936</v>
      </c>
    </row>
    <row r="48" spans="1:5" ht="15.75" x14ac:dyDescent="0.2">
      <c r="A48" s="1">
        <v>43</v>
      </c>
      <c r="B48" s="19" t="s">
        <v>41</v>
      </c>
      <c r="C48" s="24">
        <f>[1]ORDEN!GW45</f>
        <v>26.333333333333332</v>
      </c>
      <c r="D48" s="24">
        <f>[1]ORDEN!GX45</f>
        <v>30</v>
      </c>
      <c r="E48" s="131">
        <f t="shared" si="0"/>
        <v>87.777777777777771</v>
      </c>
    </row>
    <row r="49" spans="1:5" ht="15.75" x14ac:dyDescent="0.2">
      <c r="A49" s="1">
        <v>44</v>
      </c>
      <c r="B49" s="19" t="s">
        <v>5</v>
      </c>
      <c r="C49" s="24">
        <f>[1]ORDEN!GW46</f>
        <v>0</v>
      </c>
      <c r="D49" s="24">
        <f>[1]ORDEN!GX46</f>
        <v>0</v>
      </c>
      <c r="E49" s="131">
        <f t="shared" si="0"/>
        <v>0</v>
      </c>
    </row>
    <row r="50" spans="1:5" ht="15.75" x14ac:dyDescent="0.2">
      <c r="A50" s="1">
        <v>45</v>
      </c>
      <c r="B50" s="19" t="s">
        <v>42</v>
      </c>
      <c r="C50" s="24">
        <f>[1]ORDEN!GW47</f>
        <v>97.083333333333329</v>
      </c>
      <c r="D50" s="24">
        <f>[1]ORDEN!GX47</f>
        <v>100</v>
      </c>
      <c r="E50" s="131">
        <f t="shared" si="0"/>
        <v>97.083333333333329</v>
      </c>
    </row>
    <row r="51" spans="1:5" ht="15.75" x14ac:dyDescent="0.2">
      <c r="A51" s="1">
        <v>46</v>
      </c>
      <c r="B51" s="19" t="s">
        <v>16</v>
      </c>
      <c r="C51" s="24">
        <f>[1]ORDEN!GW48</f>
        <v>57.416666666666664</v>
      </c>
      <c r="D51" s="24">
        <f>[1]ORDEN!GX48</f>
        <v>58</v>
      </c>
      <c r="E51" s="131">
        <f t="shared" si="0"/>
        <v>98.994252873563212</v>
      </c>
    </row>
    <row r="52" spans="1:5" ht="15.75" x14ac:dyDescent="0.2">
      <c r="A52" s="1">
        <v>47</v>
      </c>
      <c r="B52" s="19" t="s">
        <v>43</v>
      </c>
      <c r="C52" s="24">
        <f>[1]ORDEN!GW49</f>
        <v>79.166666666666671</v>
      </c>
      <c r="D52" s="24">
        <f>[1]ORDEN!GX49</f>
        <v>90</v>
      </c>
      <c r="E52" s="131">
        <f t="shared" si="0"/>
        <v>87.962962962962962</v>
      </c>
    </row>
    <row r="53" spans="1:5" ht="15.75" x14ac:dyDescent="0.2">
      <c r="A53" s="1">
        <v>48</v>
      </c>
      <c r="B53" s="19" t="s">
        <v>0</v>
      </c>
      <c r="C53" s="24">
        <f>[1]ORDEN!GW50</f>
        <v>26</v>
      </c>
      <c r="D53" s="24">
        <f>[1]ORDEN!GX50</f>
        <v>26</v>
      </c>
      <c r="E53" s="131">
        <f t="shared" si="0"/>
        <v>100</v>
      </c>
    </row>
    <row r="54" spans="1:5" ht="15.75" x14ac:dyDescent="0.2">
      <c r="A54" s="1">
        <v>49</v>
      </c>
      <c r="B54" s="19" t="s">
        <v>44</v>
      </c>
      <c r="C54" s="24">
        <f>[1]ORDEN!GW51</f>
        <v>0</v>
      </c>
      <c r="D54" s="24">
        <f>[1]ORDEN!GX51</f>
        <v>0</v>
      </c>
      <c r="E54" s="131">
        <f t="shared" si="0"/>
        <v>0</v>
      </c>
    </row>
    <row r="55" spans="1:5" ht="15.75" x14ac:dyDescent="0.2">
      <c r="A55" s="1">
        <v>50</v>
      </c>
      <c r="B55" s="19" t="s">
        <v>93</v>
      </c>
      <c r="C55" s="24">
        <f>[1]ORDEN!GW52</f>
        <v>0</v>
      </c>
      <c r="D55" s="24">
        <f>[1]ORDEN!GX52</f>
        <v>0</v>
      </c>
      <c r="E55" s="131">
        <f t="shared" si="0"/>
        <v>0</v>
      </c>
    </row>
    <row r="56" spans="1:5" ht="15.75" x14ac:dyDescent="0.2">
      <c r="A56" s="1">
        <v>51</v>
      </c>
      <c r="B56" s="19" t="s">
        <v>94</v>
      </c>
      <c r="C56" s="24" t="str">
        <f>[1]ORDEN!GW53</f>
        <v>NA</v>
      </c>
      <c r="D56" s="24" t="str">
        <f>[1]ORDEN!GX53</f>
        <v>NA</v>
      </c>
      <c r="E56" s="131">
        <f t="shared" si="0"/>
        <v>0</v>
      </c>
    </row>
    <row r="57" spans="1:5" ht="15.75" x14ac:dyDescent="0.2">
      <c r="A57" s="1">
        <v>52</v>
      </c>
      <c r="B57" s="19" t="s">
        <v>95</v>
      </c>
      <c r="C57" s="24">
        <f>[1]ORDEN!GW54</f>
        <v>4.75</v>
      </c>
      <c r="D57" s="24">
        <f>[1]ORDEN!GX54</f>
        <v>6</v>
      </c>
      <c r="E57" s="131">
        <f t="shared" si="0"/>
        <v>79.166666666666657</v>
      </c>
    </row>
    <row r="58" spans="1:5" ht="15.75" x14ac:dyDescent="0.2">
      <c r="A58" s="1">
        <v>53</v>
      </c>
      <c r="B58" s="19" t="s">
        <v>96</v>
      </c>
      <c r="C58" s="24">
        <f>[1]ORDEN!GW55</f>
        <v>9.5</v>
      </c>
      <c r="D58" s="24">
        <f>[1]ORDEN!GX55</f>
        <v>12</v>
      </c>
      <c r="E58" s="131">
        <f t="shared" si="0"/>
        <v>79.166666666666657</v>
      </c>
    </row>
    <row r="59" spans="1:5" ht="15.75" x14ac:dyDescent="0.2">
      <c r="A59" s="1">
        <v>54</v>
      </c>
      <c r="B59" s="19" t="s">
        <v>97</v>
      </c>
      <c r="C59" s="24">
        <f>[1]ORDEN!GW56</f>
        <v>44.666666666666664</v>
      </c>
      <c r="D59" s="24">
        <f>[1]ORDEN!GX56</f>
        <v>50</v>
      </c>
      <c r="E59" s="131">
        <f t="shared" si="0"/>
        <v>89.333333333333329</v>
      </c>
    </row>
    <row r="60" spans="1:5" ht="15.75" x14ac:dyDescent="0.2">
      <c r="A60" s="1" t="s">
        <v>98</v>
      </c>
      <c r="B60" s="19" t="s">
        <v>99</v>
      </c>
      <c r="C60" s="24">
        <f>[1]ORDEN!GW57</f>
        <v>62.166666666666664</v>
      </c>
      <c r="D60" s="24">
        <f>[1]ORDEN!GX57</f>
        <v>75</v>
      </c>
      <c r="E60" s="131">
        <f t="shared" si="0"/>
        <v>82.888888888888886</v>
      </c>
    </row>
    <row r="61" spans="1:5" ht="15.75" x14ac:dyDescent="0.2">
      <c r="A61" s="1" t="s">
        <v>100</v>
      </c>
      <c r="B61" s="19" t="s">
        <v>101</v>
      </c>
      <c r="C61" s="24">
        <f>[1]ORDEN!GW58</f>
        <v>38.833333333333336</v>
      </c>
      <c r="D61" s="24">
        <f>[1]ORDEN!GX58</f>
        <v>40</v>
      </c>
      <c r="E61" s="131">
        <f t="shared" si="0"/>
        <v>97.083333333333343</v>
      </c>
    </row>
    <row r="62" spans="1:5" ht="15.75" x14ac:dyDescent="0.2">
      <c r="A62" s="1" t="s">
        <v>102</v>
      </c>
      <c r="B62" s="19" t="s">
        <v>103</v>
      </c>
      <c r="C62" s="24">
        <f>[1]ORDEN!GW59</f>
        <v>144.83333333333334</v>
      </c>
      <c r="D62" s="24">
        <f>[1]ORDEN!GX59</f>
        <v>150</v>
      </c>
      <c r="E62" s="131">
        <f t="shared" si="0"/>
        <v>96.555555555555557</v>
      </c>
    </row>
    <row r="63" spans="1:5" ht="15.75" x14ac:dyDescent="0.2">
      <c r="A63" s="1" t="s">
        <v>104</v>
      </c>
      <c r="B63" s="19" t="s">
        <v>105</v>
      </c>
      <c r="C63" s="24">
        <f>[1]ORDEN!GW60</f>
        <v>8.8333333333333339</v>
      </c>
      <c r="D63" s="24">
        <f>[1]ORDEN!GX60</f>
        <v>9</v>
      </c>
      <c r="E63" s="131">
        <f t="shared" si="0"/>
        <v>98.148148148148152</v>
      </c>
    </row>
    <row r="64" spans="1:5" ht="15.75" x14ac:dyDescent="0.2">
      <c r="A64" s="1" t="s">
        <v>106</v>
      </c>
      <c r="B64" s="19" t="s">
        <v>107</v>
      </c>
      <c r="C64" s="24">
        <f>[1]ORDEN!GW61</f>
        <v>45.833333333333336</v>
      </c>
      <c r="D64" s="24">
        <f>[1]ORDEN!GX61</f>
        <v>50</v>
      </c>
      <c r="E64" s="131">
        <f t="shared" si="0"/>
        <v>91.666666666666671</v>
      </c>
    </row>
    <row r="65" spans="1:5" ht="15.75" x14ac:dyDescent="0.2">
      <c r="A65" s="1">
        <v>60</v>
      </c>
      <c r="B65" s="19" t="s">
        <v>108</v>
      </c>
      <c r="C65" s="24">
        <f>[1]ORDEN!GW62</f>
        <v>0</v>
      </c>
      <c r="D65" s="24">
        <f>[1]ORDEN!GX62</f>
        <v>0</v>
      </c>
      <c r="E65" s="131">
        <f t="shared" si="0"/>
        <v>0</v>
      </c>
    </row>
    <row r="66" spans="1:5" ht="15.75" x14ac:dyDescent="0.2">
      <c r="A66" s="1">
        <v>61</v>
      </c>
      <c r="B66" s="19" t="s">
        <v>109</v>
      </c>
      <c r="C66" s="24">
        <f>[1]ORDEN!GW63</f>
        <v>20.916666666666668</v>
      </c>
      <c r="D66" s="24">
        <f>[1]ORDEN!GX63</f>
        <v>23</v>
      </c>
      <c r="E66" s="131">
        <f t="shared" si="0"/>
        <v>90.94202898550725</v>
      </c>
    </row>
    <row r="67" spans="1:5" ht="15.75" x14ac:dyDescent="0.2">
      <c r="A67" s="1">
        <v>62</v>
      </c>
      <c r="B67" s="19" t="s">
        <v>110</v>
      </c>
      <c r="C67" s="24">
        <f>[1]ORDEN!GW64</f>
        <v>0</v>
      </c>
      <c r="D67" s="24">
        <f>[1]ORDEN!GX64</f>
        <v>0</v>
      </c>
      <c r="E67" s="131">
        <f t="shared" si="0"/>
        <v>0</v>
      </c>
    </row>
    <row r="68" spans="1:5" ht="15.75" x14ac:dyDescent="0.2">
      <c r="A68" s="1">
        <v>63</v>
      </c>
      <c r="B68" s="19" t="s">
        <v>111</v>
      </c>
      <c r="C68" s="24">
        <f>[1]ORDEN!GW65</f>
        <v>0</v>
      </c>
      <c r="D68" s="24">
        <f>[1]ORDEN!GX65</f>
        <v>0</v>
      </c>
      <c r="E68" s="131">
        <f t="shared" si="0"/>
        <v>0</v>
      </c>
    </row>
    <row r="69" spans="1:5" ht="15.75" x14ac:dyDescent="0.2">
      <c r="A69" s="1">
        <v>64</v>
      </c>
      <c r="B69" s="19" t="s">
        <v>112</v>
      </c>
      <c r="C69" s="24">
        <f>[1]ORDEN!GW66</f>
        <v>0</v>
      </c>
      <c r="D69" s="24">
        <f>[1]ORDEN!GX66</f>
        <v>0</v>
      </c>
      <c r="E69" s="131">
        <f t="shared" si="0"/>
        <v>0</v>
      </c>
    </row>
    <row r="70" spans="1:5" ht="15.75" x14ac:dyDescent="0.2">
      <c r="A70" s="1">
        <v>65</v>
      </c>
      <c r="B70" s="19" t="s">
        <v>113</v>
      </c>
      <c r="C70" s="24">
        <f>[1]ORDEN!GW67</f>
        <v>0</v>
      </c>
      <c r="D70" s="24">
        <f>[1]ORDEN!GX67</f>
        <v>0</v>
      </c>
      <c r="E70" s="131">
        <f t="shared" ref="E70:E91" si="1">IFERROR(C70/D70*100,0)</f>
        <v>0</v>
      </c>
    </row>
    <row r="71" spans="1:5" ht="15.75" x14ac:dyDescent="0.2">
      <c r="A71" s="1">
        <v>66</v>
      </c>
      <c r="B71" s="19" t="s">
        <v>114</v>
      </c>
      <c r="C71" s="24">
        <f>[1]ORDEN!GW68</f>
        <v>0</v>
      </c>
      <c r="D71" s="24">
        <f>[1]ORDEN!GX68</f>
        <v>0</v>
      </c>
      <c r="E71" s="131">
        <f t="shared" si="1"/>
        <v>0</v>
      </c>
    </row>
    <row r="72" spans="1:5" ht="15.75" x14ac:dyDescent="0.2">
      <c r="A72" s="1">
        <v>67</v>
      </c>
      <c r="B72" s="19" t="s">
        <v>115</v>
      </c>
      <c r="C72" s="24">
        <f>[1]ORDEN!GW69</f>
        <v>0</v>
      </c>
      <c r="D72" s="24">
        <f>[1]ORDEN!GX69</f>
        <v>0</v>
      </c>
      <c r="E72" s="131">
        <f t="shared" si="1"/>
        <v>0</v>
      </c>
    </row>
    <row r="73" spans="1:5" ht="15.75" x14ac:dyDescent="0.2">
      <c r="A73" s="1">
        <v>68</v>
      </c>
      <c r="B73" s="19" t="s">
        <v>116</v>
      </c>
      <c r="C73" s="24">
        <f>[1]ORDEN!GW70</f>
        <v>0</v>
      </c>
      <c r="D73" s="24">
        <f>[1]ORDEN!GX70</f>
        <v>0</v>
      </c>
      <c r="E73" s="131">
        <f t="shared" si="1"/>
        <v>0</v>
      </c>
    </row>
    <row r="74" spans="1:5" ht="15.75" x14ac:dyDescent="0.2">
      <c r="A74" s="1">
        <v>69</v>
      </c>
      <c r="B74" s="19" t="s">
        <v>117</v>
      </c>
      <c r="C74" s="24">
        <f>[1]ORDEN!GW71</f>
        <v>14.083333333333334</v>
      </c>
      <c r="D74" s="24">
        <f>[1]ORDEN!GX71</f>
        <v>16</v>
      </c>
      <c r="E74" s="131">
        <f t="shared" si="1"/>
        <v>88.020833333333343</v>
      </c>
    </row>
    <row r="75" spans="1:5" ht="15.75" x14ac:dyDescent="0.2">
      <c r="A75" s="1">
        <v>70</v>
      </c>
      <c r="B75" s="19" t="s">
        <v>118</v>
      </c>
      <c r="C75" s="24">
        <f>[1]ORDEN!GW72</f>
        <v>0</v>
      </c>
      <c r="D75" s="24">
        <f>[1]ORDEN!GX72</f>
        <v>0</v>
      </c>
      <c r="E75" s="131">
        <f t="shared" si="1"/>
        <v>0</v>
      </c>
    </row>
    <row r="76" spans="1:5" ht="15.75" x14ac:dyDescent="0.2">
      <c r="A76" s="1">
        <v>71</v>
      </c>
      <c r="B76" s="19" t="s">
        <v>119</v>
      </c>
      <c r="C76" s="24">
        <f>[1]ORDEN!GW73</f>
        <v>0</v>
      </c>
      <c r="D76" s="24">
        <f>[1]ORDEN!GX73</f>
        <v>0</v>
      </c>
      <c r="E76" s="131">
        <f t="shared" si="1"/>
        <v>0</v>
      </c>
    </row>
    <row r="77" spans="1:5" ht="15.75" x14ac:dyDescent="0.2">
      <c r="A77" s="1">
        <v>72</v>
      </c>
      <c r="B77" s="19" t="s">
        <v>120</v>
      </c>
      <c r="C77" s="24">
        <f>[1]ORDEN!GW74</f>
        <v>0</v>
      </c>
      <c r="D77" s="24">
        <f>[1]ORDEN!GX74</f>
        <v>0</v>
      </c>
      <c r="E77" s="131">
        <f t="shared" si="1"/>
        <v>0</v>
      </c>
    </row>
    <row r="78" spans="1:5" ht="15.75" x14ac:dyDescent="0.2">
      <c r="A78" s="1">
        <v>73</v>
      </c>
      <c r="B78" s="19" t="s">
        <v>121</v>
      </c>
      <c r="C78" s="24">
        <f>[1]ORDEN!GW75</f>
        <v>0</v>
      </c>
      <c r="D78" s="24">
        <f>[1]ORDEN!GX75</f>
        <v>0</v>
      </c>
      <c r="E78" s="131">
        <f t="shared" si="1"/>
        <v>0</v>
      </c>
    </row>
    <row r="79" spans="1:5" ht="15.75" x14ac:dyDescent="0.2">
      <c r="A79" s="1">
        <v>74</v>
      </c>
      <c r="B79" s="19" t="s">
        <v>122</v>
      </c>
      <c r="C79" s="24">
        <f>[1]ORDEN!GW76</f>
        <v>0</v>
      </c>
      <c r="D79" s="24">
        <f>[1]ORDEN!GX76</f>
        <v>0</v>
      </c>
      <c r="E79" s="131">
        <f t="shared" si="1"/>
        <v>0</v>
      </c>
    </row>
    <row r="80" spans="1:5" ht="15.75" x14ac:dyDescent="0.2">
      <c r="A80" s="1">
        <v>75</v>
      </c>
      <c r="B80" s="19" t="s">
        <v>123</v>
      </c>
      <c r="C80" s="24">
        <f>[1]ORDEN!GW77</f>
        <v>0</v>
      </c>
      <c r="D80" s="24">
        <f>[1]ORDEN!GX77</f>
        <v>0</v>
      </c>
      <c r="E80" s="131">
        <f t="shared" si="1"/>
        <v>0</v>
      </c>
    </row>
    <row r="81" spans="1:5" ht="15.75" x14ac:dyDescent="0.2">
      <c r="A81" s="1">
        <v>76</v>
      </c>
      <c r="B81" s="19" t="s">
        <v>124</v>
      </c>
      <c r="C81" s="24">
        <f>[1]ORDEN!GW78</f>
        <v>0</v>
      </c>
      <c r="D81" s="24">
        <f>[1]ORDEN!GX78</f>
        <v>0</v>
      </c>
      <c r="E81" s="131">
        <f t="shared" si="1"/>
        <v>0</v>
      </c>
    </row>
    <row r="82" spans="1:5" ht="15.75" x14ac:dyDescent="0.2">
      <c r="A82" s="1">
        <v>77</v>
      </c>
      <c r="B82" s="19" t="s">
        <v>125</v>
      </c>
      <c r="C82" s="24">
        <f>[1]ORDEN!GW79</f>
        <v>0</v>
      </c>
      <c r="D82" s="24">
        <f>[1]ORDEN!GX79</f>
        <v>0</v>
      </c>
      <c r="E82" s="131">
        <f t="shared" si="1"/>
        <v>0</v>
      </c>
    </row>
    <row r="83" spans="1:5" ht="15.75" x14ac:dyDescent="0.2">
      <c r="A83" s="1">
        <v>78</v>
      </c>
      <c r="B83" s="19" t="s">
        <v>126</v>
      </c>
      <c r="C83" s="24">
        <f>[1]ORDEN!GW80</f>
        <v>0</v>
      </c>
      <c r="D83" s="24">
        <f>[1]ORDEN!GX80</f>
        <v>0</v>
      </c>
      <c r="E83" s="131">
        <f t="shared" si="1"/>
        <v>0</v>
      </c>
    </row>
    <row r="84" spans="1:5" ht="15.75" x14ac:dyDescent="0.2">
      <c r="A84" s="1">
        <v>79</v>
      </c>
      <c r="B84" s="19" t="s">
        <v>140</v>
      </c>
      <c r="C84" s="24">
        <f>[1]ORDEN!GW81</f>
        <v>36.083333333333336</v>
      </c>
      <c r="D84" s="24">
        <f>[1]ORDEN!GX81</f>
        <v>41</v>
      </c>
      <c r="E84" s="131">
        <f t="shared" si="1"/>
        <v>88.00813008130082</v>
      </c>
    </row>
    <row r="85" spans="1:5" ht="15.75" x14ac:dyDescent="0.2">
      <c r="A85" s="1">
        <v>80</v>
      </c>
      <c r="B85" s="19" t="s">
        <v>141</v>
      </c>
      <c r="C85" s="24" t="str">
        <f>[1]ORDEN!GW82</f>
        <v>N</v>
      </c>
      <c r="D85" s="24" t="str">
        <f>[1]ORDEN!GX82</f>
        <v>N</v>
      </c>
      <c r="E85" s="131">
        <f t="shared" si="1"/>
        <v>0</v>
      </c>
    </row>
    <row r="86" spans="1:5" ht="15.75" x14ac:dyDescent="0.2">
      <c r="A86" s="1">
        <v>81</v>
      </c>
      <c r="B86" s="19" t="s">
        <v>142</v>
      </c>
      <c r="C86" s="24" t="str">
        <f>[1]ORDEN!GW83</f>
        <v>N</v>
      </c>
      <c r="D86" s="24" t="str">
        <f>[1]ORDEN!GX83</f>
        <v>N</v>
      </c>
      <c r="E86" s="131">
        <f t="shared" si="1"/>
        <v>0</v>
      </c>
    </row>
    <row r="87" spans="1:5" ht="15.75" x14ac:dyDescent="0.2">
      <c r="A87" s="1">
        <v>82</v>
      </c>
      <c r="B87" s="19" t="s">
        <v>143</v>
      </c>
      <c r="C87" s="24" t="str">
        <f>[1]ORDEN!GW84</f>
        <v>N</v>
      </c>
      <c r="D87" s="24" t="str">
        <f>[1]ORDEN!GX84</f>
        <v>N</v>
      </c>
      <c r="E87" s="131">
        <f t="shared" si="1"/>
        <v>0</v>
      </c>
    </row>
    <row r="88" spans="1:5" ht="15.75" x14ac:dyDescent="0.2">
      <c r="A88" s="1">
        <v>83</v>
      </c>
      <c r="B88" s="19" t="s">
        <v>144</v>
      </c>
      <c r="C88" s="24" t="str">
        <f>[1]ORDEN!GW85</f>
        <v>N</v>
      </c>
      <c r="D88" s="24" t="str">
        <f>[1]ORDEN!GX85</f>
        <v>N</v>
      </c>
      <c r="E88" s="131">
        <f t="shared" si="1"/>
        <v>0</v>
      </c>
    </row>
    <row r="89" spans="1:5" ht="15.75" x14ac:dyDescent="0.2">
      <c r="A89" s="1">
        <v>84</v>
      </c>
      <c r="B89" s="19" t="s">
        <v>145</v>
      </c>
      <c r="C89" s="24" t="str">
        <f>[1]ORDEN!GW86</f>
        <v>N</v>
      </c>
      <c r="D89" s="24" t="str">
        <f>[1]ORDEN!GX86</f>
        <v>N</v>
      </c>
      <c r="E89" s="131">
        <f t="shared" si="1"/>
        <v>0</v>
      </c>
    </row>
    <row r="90" spans="1:5" ht="15.75" x14ac:dyDescent="0.2">
      <c r="A90" s="1">
        <v>85</v>
      </c>
      <c r="B90" s="19" t="s">
        <v>146</v>
      </c>
      <c r="C90" s="24" t="str">
        <f>[1]ORDEN!GW87</f>
        <v>N</v>
      </c>
      <c r="D90" s="24" t="str">
        <f>[1]ORDEN!GX87</f>
        <v>N</v>
      </c>
      <c r="E90" s="131">
        <f t="shared" si="1"/>
        <v>0</v>
      </c>
    </row>
    <row r="91" spans="1:5" ht="16.5" thickBot="1" x14ac:dyDescent="0.25">
      <c r="A91" s="1">
        <v>86</v>
      </c>
      <c r="B91" s="20" t="s">
        <v>147</v>
      </c>
      <c r="C91" s="24" t="str">
        <f>[1]ORDEN!GW88</f>
        <v>N</v>
      </c>
      <c r="D91" s="24" t="str">
        <f>[1]ORDEN!GX88</f>
        <v>N</v>
      </c>
      <c r="E91" s="131">
        <f t="shared" si="1"/>
        <v>0</v>
      </c>
    </row>
    <row r="92" spans="1:5" ht="17.25" thickTop="1" thickBot="1" x14ac:dyDescent="0.3">
      <c r="A92" s="172" t="s">
        <v>6</v>
      </c>
      <c r="B92" s="173"/>
      <c r="C92" s="31">
        <f>SUM(C6:C91)</f>
        <v>9558.8333333333376</v>
      </c>
      <c r="D92" s="31">
        <f>SUM(D6:D91)</f>
        <v>12246</v>
      </c>
      <c r="E92" s="132">
        <f t="shared" ref="E92" si="2">+C92/D92*100</f>
        <v>78.056780445315511</v>
      </c>
    </row>
    <row r="93" spans="1:5" ht="17.25" customHeight="1" thickTop="1" x14ac:dyDescent="0.2">
      <c r="A93" s="179" t="s">
        <v>134</v>
      </c>
      <c r="B93" s="179"/>
      <c r="C93" s="179"/>
      <c r="D93" s="179"/>
      <c r="E93" s="179"/>
    </row>
    <row r="94" spans="1:5" x14ac:dyDescent="0.2">
      <c r="A94" s="121" t="s">
        <v>90</v>
      </c>
    </row>
  </sheetData>
  <mergeCells count="6">
    <mergeCell ref="A1:E1"/>
    <mergeCell ref="A93:E93"/>
    <mergeCell ref="C4:E4"/>
    <mergeCell ref="A92:B92"/>
    <mergeCell ref="B4:B5"/>
    <mergeCell ref="A4:A5"/>
  </mergeCells>
  <phoneticPr fontId="6" type="noConversion"/>
  <printOptions horizontalCentered="1"/>
  <pageMargins left="0.55118110236220474" right="0.55118110236220474" top="0.39370078740157483" bottom="0.39370078740157483" header="0" footer="0"/>
  <pageSetup paperSize="145" scale="4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showGridLines="0" view="pageBreakPreview" zoomScale="90" zoomScaleNormal="100" zoomScaleSheetLayoutView="90" workbookViewId="0">
      <selection activeCell="C4" sqref="C4:E4"/>
    </sheetView>
  </sheetViews>
  <sheetFormatPr baseColWidth="10" defaultRowHeight="12.75" x14ac:dyDescent="0.2"/>
  <cols>
    <col min="1" max="1" width="6.7109375" customWidth="1"/>
    <col min="2" max="2" width="56.42578125" customWidth="1"/>
    <col min="3" max="3" width="23.42578125" style="51" customWidth="1"/>
    <col min="4" max="4" width="20.85546875" customWidth="1"/>
    <col min="5" max="5" width="16.140625" customWidth="1"/>
  </cols>
  <sheetData>
    <row r="1" spans="1:5" ht="27.75" customHeight="1" x14ac:dyDescent="0.2">
      <c r="A1" s="171" t="s">
        <v>156</v>
      </c>
      <c r="B1" s="171"/>
      <c r="C1" s="171"/>
      <c r="D1" s="171"/>
      <c r="E1" s="171"/>
    </row>
    <row r="3" spans="1:5" ht="16.5" thickBot="1" x14ac:dyDescent="0.25">
      <c r="E3" s="25" t="s">
        <v>179</v>
      </c>
    </row>
    <row r="4" spans="1:5" ht="19.5" customHeight="1" thickTop="1" thickBot="1" x14ac:dyDescent="0.25">
      <c r="A4" s="197" t="s">
        <v>7</v>
      </c>
      <c r="B4" s="205" t="s">
        <v>50</v>
      </c>
      <c r="C4" s="174">
        <v>2012</v>
      </c>
      <c r="D4" s="174"/>
      <c r="E4" s="174"/>
    </row>
    <row r="5" spans="1:5" ht="85.5" customHeight="1" thickTop="1" thickBot="1" x14ac:dyDescent="0.25">
      <c r="A5" s="197"/>
      <c r="B5" s="205"/>
      <c r="C5" s="102" t="s">
        <v>159</v>
      </c>
      <c r="D5" s="70" t="s">
        <v>160</v>
      </c>
      <c r="E5" s="38" t="s">
        <v>9</v>
      </c>
    </row>
    <row r="6" spans="1:5" ht="16.5" thickTop="1" x14ac:dyDescent="0.2">
      <c r="A6" s="78">
        <v>1</v>
      </c>
      <c r="B6" s="90" t="s">
        <v>10</v>
      </c>
      <c r="C6" s="24">
        <f>'[1]32'!$C6</f>
        <v>30</v>
      </c>
      <c r="D6" s="24">
        <f>'[1]32'!$D6</f>
        <v>61</v>
      </c>
      <c r="E6" s="49">
        <f t="shared" ref="E6:E69" si="0">IFERROR(C6/D6*100,0)</f>
        <v>49.180327868852459</v>
      </c>
    </row>
    <row r="7" spans="1:5" ht="15.75" x14ac:dyDescent="0.2">
      <c r="A7" s="1">
        <v>2</v>
      </c>
      <c r="B7" s="34" t="s">
        <v>48</v>
      </c>
      <c r="C7" s="24">
        <f>'[1]32'!$C7</f>
        <v>547</v>
      </c>
      <c r="D7" s="24">
        <f>'[1]32'!$D7</f>
        <v>3578</v>
      </c>
      <c r="E7" s="49">
        <f t="shared" si="0"/>
        <v>15.28787031861375</v>
      </c>
    </row>
    <row r="8" spans="1:5" ht="15.75" x14ac:dyDescent="0.2">
      <c r="A8" s="1">
        <v>3</v>
      </c>
      <c r="B8" s="34" t="s">
        <v>11</v>
      </c>
      <c r="C8" s="24">
        <f>'[1]32'!$C8</f>
        <v>205</v>
      </c>
      <c r="D8" s="24">
        <f>'[1]32'!$D8</f>
        <v>414</v>
      </c>
      <c r="E8" s="49">
        <f t="shared" si="0"/>
        <v>49.516908212560381</v>
      </c>
    </row>
    <row r="9" spans="1:5" ht="15.75" x14ac:dyDescent="0.2">
      <c r="A9" s="1">
        <v>4</v>
      </c>
      <c r="B9" s="34" t="s">
        <v>46</v>
      </c>
      <c r="C9" s="24">
        <f>'[1]32'!$C9</f>
        <v>30</v>
      </c>
      <c r="D9" s="24">
        <f>'[1]32'!$D9</f>
        <v>134</v>
      </c>
      <c r="E9" s="49">
        <f t="shared" si="0"/>
        <v>22.388059701492537</v>
      </c>
    </row>
    <row r="10" spans="1:5" ht="15.75" x14ac:dyDescent="0.2">
      <c r="A10" s="1">
        <v>5</v>
      </c>
      <c r="B10" s="34" t="s">
        <v>12</v>
      </c>
      <c r="C10" s="24">
        <f>'[1]32'!$C10</f>
        <v>25</v>
      </c>
      <c r="D10" s="24">
        <f>'[1]32'!$D10</f>
        <v>435</v>
      </c>
      <c r="E10" s="49">
        <f t="shared" si="0"/>
        <v>5.7471264367816088</v>
      </c>
    </row>
    <row r="11" spans="1:5" ht="15.75" x14ac:dyDescent="0.2">
      <c r="A11" s="1">
        <v>6</v>
      </c>
      <c r="B11" s="34" t="s">
        <v>13</v>
      </c>
      <c r="C11" s="24">
        <f>'[1]32'!$C11</f>
        <v>61</v>
      </c>
      <c r="D11" s="24">
        <f>'[1]32'!$D11</f>
        <v>663</v>
      </c>
      <c r="E11" s="49">
        <f t="shared" si="0"/>
        <v>9.2006033182503781</v>
      </c>
    </row>
    <row r="12" spans="1:5" ht="15.75" x14ac:dyDescent="0.2">
      <c r="A12" s="1">
        <v>7</v>
      </c>
      <c r="B12" s="34" t="s">
        <v>1</v>
      </c>
      <c r="C12" s="24">
        <f>'[1]32'!$C12</f>
        <v>95</v>
      </c>
      <c r="D12" s="24">
        <f>'[1]32'!$D12</f>
        <v>98</v>
      </c>
      <c r="E12" s="49">
        <f t="shared" si="0"/>
        <v>96.938775510204081</v>
      </c>
    </row>
    <row r="13" spans="1:5" ht="15.75" x14ac:dyDescent="0.2">
      <c r="A13" s="1">
        <v>8</v>
      </c>
      <c r="B13" s="34" t="s">
        <v>14</v>
      </c>
      <c r="C13" s="24">
        <f>'[1]32'!$C13</f>
        <v>94</v>
      </c>
      <c r="D13" s="24">
        <f>'[1]32'!$D13</f>
        <v>264</v>
      </c>
      <c r="E13" s="49">
        <f t="shared" si="0"/>
        <v>35.606060606060609</v>
      </c>
    </row>
    <row r="14" spans="1:5" ht="15.75" x14ac:dyDescent="0.2">
      <c r="A14" s="1">
        <v>9</v>
      </c>
      <c r="B14" s="34" t="s">
        <v>25</v>
      </c>
      <c r="C14" s="24">
        <f>'[1]32'!$C14</f>
        <v>111</v>
      </c>
      <c r="D14" s="24">
        <f>'[1]32'!$D14</f>
        <v>341</v>
      </c>
      <c r="E14" s="49">
        <f t="shared" si="0"/>
        <v>32.551319648093838</v>
      </c>
    </row>
    <row r="15" spans="1:5" ht="15.75" x14ac:dyDescent="0.2">
      <c r="A15" s="1">
        <v>10</v>
      </c>
      <c r="B15" s="34" t="s">
        <v>26</v>
      </c>
      <c r="C15" s="24">
        <f>'[1]32'!$C15</f>
        <v>339</v>
      </c>
      <c r="D15" s="24">
        <f>'[1]32'!$D15</f>
        <v>87</v>
      </c>
      <c r="E15" s="49">
        <f t="shared" si="0"/>
        <v>389.65517241379308</v>
      </c>
    </row>
    <row r="16" spans="1:5" ht="15.75" x14ac:dyDescent="0.2">
      <c r="A16" s="1">
        <v>11</v>
      </c>
      <c r="B16" s="34" t="s">
        <v>47</v>
      </c>
      <c r="C16" s="24">
        <f>'[1]32'!$C16</f>
        <v>25</v>
      </c>
      <c r="D16" s="24">
        <f>'[1]32'!$D16</f>
        <v>88</v>
      </c>
      <c r="E16" s="49">
        <f t="shared" si="0"/>
        <v>28.40909090909091</v>
      </c>
    </row>
    <row r="17" spans="1:5" ht="15.75" x14ac:dyDescent="0.2">
      <c r="A17" s="1">
        <v>12</v>
      </c>
      <c r="B17" s="34" t="s">
        <v>18</v>
      </c>
      <c r="C17" s="24">
        <f>'[1]32'!$C17</f>
        <v>126</v>
      </c>
      <c r="D17" s="24">
        <f>'[1]32'!$D17</f>
        <v>448</v>
      </c>
      <c r="E17" s="49">
        <f t="shared" si="0"/>
        <v>28.125</v>
      </c>
    </row>
    <row r="18" spans="1:5" ht="15.75" x14ac:dyDescent="0.2">
      <c r="A18" s="1">
        <v>13</v>
      </c>
      <c r="B18" s="34" t="s">
        <v>49</v>
      </c>
      <c r="C18" s="24">
        <f>'[1]32'!$C18</f>
        <v>71</v>
      </c>
      <c r="D18" s="24">
        <f>'[1]32'!$D18</f>
        <v>211</v>
      </c>
      <c r="E18" s="49">
        <f t="shared" si="0"/>
        <v>33.649289099526065</v>
      </c>
    </row>
    <row r="19" spans="1:5" ht="15.75" x14ac:dyDescent="0.2">
      <c r="A19" s="1">
        <v>14</v>
      </c>
      <c r="B19" s="34" t="s">
        <v>27</v>
      </c>
      <c r="C19" s="24">
        <f>'[1]32'!$C19</f>
        <v>96</v>
      </c>
      <c r="D19" s="24">
        <f>'[1]32'!$D19</f>
        <v>360</v>
      </c>
      <c r="E19" s="49">
        <f t="shared" si="0"/>
        <v>26.666666666666668</v>
      </c>
    </row>
    <row r="20" spans="1:5" ht="15.75" x14ac:dyDescent="0.2">
      <c r="A20" s="1">
        <v>15</v>
      </c>
      <c r="B20" s="34" t="s">
        <v>19</v>
      </c>
      <c r="C20" s="24">
        <f>'[1]32'!$C20</f>
        <v>59</v>
      </c>
      <c r="D20" s="24">
        <f>'[1]32'!$D20</f>
        <v>235</v>
      </c>
      <c r="E20" s="49">
        <f t="shared" si="0"/>
        <v>25.106382978723403</v>
      </c>
    </row>
    <row r="21" spans="1:5" ht="15.75" x14ac:dyDescent="0.2">
      <c r="A21" s="1">
        <v>16</v>
      </c>
      <c r="B21" s="34" t="s">
        <v>28</v>
      </c>
      <c r="C21" s="24">
        <f>'[1]32'!$C21</f>
        <v>72</v>
      </c>
      <c r="D21" s="24">
        <f>'[1]32'!$D21</f>
        <v>330</v>
      </c>
      <c r="E21" s="49">
        <f t="shared" si="0"/>
        <v>21.818181818181817</v>
      </c>
    </row>
    <row r="22" spans="1:5" ht="15.75" x14ac:dyDescent="0.2">
      <c r="A22" s="1">
        <v>17</v>
      </c>
      <c r="B22" s="2" t="s">
        <v>21</v>
      </c>
      <c r="C22" s="24">
        <f>'[1]32'!$C22</f>
        <v>91</v>
      </c>
      <c r="D22" s="24">
        <f>'[1]32'!$D22</f>
        <v>204</v>
      </c>
      <c r="E22" s="49">
        <f t="shared" si="0"/>
        <v>44.607843137254903</v>
      </c>
    </row>
    <row r="23" spans="1:5" ht="15.75" x14ac:dyDescent="0.2">
      <c r="A23" s="1">
        <v>18</v>
      </c>
      <c r="B23" s="34" t="s">
        <v>22</v>
      </c>
      <c r="C23" s="24">
        <f>'[1]32'!$C23</f>
        <v>20</v>
      </c>
      <c r="D23" s="24">
        <f>'[1]32'!$D23</f>
        <v>110</v>
      </c>
      <c r="E23" s="49">
        <f t="shared" si="0"/>
        <v>18.181818181818183</v>
      </c>
    </row>
    <row r="24" spans="1:5" ht="15.75" x14ac:dyDescent="0.2">
      <c r="A24" s="1">
        <v>19</v>
      </c>
      <c r="B24" s="34" t="s">
        <v>17</v>
      </c>
      <c r="C24" s="24">
        <f>'[1]32'!$C24</f>
        <v>58</v>
      </c>
      <c r="D24" s="24">
        <f>'[1]32'!$D24</f>
        <v>294</v>
      </c>
      <c r="E24" s="49">
        <f t="shared" si="0"/>
        <v>19.727891156462583</v>
      </c>
    </row>
    <row r="25" spans="1:5" ht="15.75" customHeight="1" x14ac:dyDescent="0.2">
      <c r="A25" s="1">
        <v>20</v>
      </c>
      <c r="B25" s="34" t="s">
        <v>138</v>
      </c>
      <c r="C25" s="24">
        <f>'[1]32'!$C25</f>
        <v>12</v>
      </c>
      <c r="D25" s="24">
        <f>'[1]32'!$D25</f>
        <v>12</v>
      </c>
      <c r="E25" s="49">
        <f t="shared" si="0"/>
        <v>100</v>
      </c>
    </row>
    <row r="26" spans="1:5" ht="15.75" x14ac:dyDescent="0.2">
      <c r="A26" s="1">
        <v>21</v>
      </c>
      <c r="B26" s="2" t="s">
        <v>24</v>
      </c>
      <c r="C26" s="24">
        <f>'[1]32'!$C26</f>
        <v>21</v>
      </c>
      <c r="D26" s="24">
        <f>'[1]32'!$D26</f>
        <v>93</v>
      </c>
      <c r="E26" s="49">
        <f t="shared" si="0"/>
        <v>22.58064516129032</v>
      </c>
    </row>
    <row r="27" spans="1:5" ht="18" customHeight="1" x14ac:dyDescent="0.2">
      <c r="A27" s="1">
        <v>22</v>
      </c>
      <c r="B27" s="2" t="s">
        <v>8</v>
      </c>
      <c r="C27" s="24">
        <f>'[1]32'!$C27</f>
        <v>45</v>
      </c>
      <c r="D27" s="24">
        <f>'[1]32'!$D27</f>
        <v>45</v>
      </c>
      <c r="E27" s="49">
        <f t="shared" si="0"/>
        <v>100</v>
      </c>
    </row>
    <row r="28" spans="1:5" ht="15.75" x14ac:dyDescent="0.2">
      <c r="A28" s="1">
        <v>23</v>
      </c>
      <c r="B28" s="2" t="s">
        <v>29</v>
      </c>
      <c r="C28" s="24">
        <f>'[1]32'!$C28</f>
        <v>7</v>
      </c>
      <c r="D28" s="24">
        <f>'[1]32'!$D28</f>
        <v>16</v>
      </c>
      <c r="E28" s="49">
        <f t="shared" si="0"/>
        <v>43.75</v>
      </c>
    </row>
    <row r="29" spans="1:5" ht="15.75" x14ac:dyDescent="0.2">
      <c r="A29" s="1">
        <v>24</v>
      </c>
      <c r="B29" s="2" t="s">
        <v>30</v>
      </c>
      <c r="C29" s="24">
        <f>'[1]32'!$C29</f>
        <v>32</v>
      </c>
      <c r="D29" s="24">
        <f>'[1]32'!$D29</f>
        <v>128</v>
      </c>
      <c r="E29" s="49">
        <f t="shared" si="0"/>
        <v>25</v>
      </c>
    </row>
    <row r="30" spans="1:5" ht="15.75" x14ac:dyDescent="0.2">
      <c r="A30" s="1">
        <v>25</v>
      </c>
      <c r="B30" s="2" t="s">
        <v>31</v>
      </c>
      <c r="C30" s="24">
        <f>'[1]32'!$C30</f>
        <v>52</v>
      </c>
      <c r="D30" s="24">
        <f>'[1]32'!$D30</f>
        <v>144</v>
      </c>
      <c r="E30" s="49">
        <f t="shared" si="0"/>
        <v>36.111111111111107</v>
      </c>
    </row>
    <row r="31" spans="1:5" ht="15.75" x14ac:dyDescent="0.2">
      <c r="A31" s="1">
        <v>26</v>
      </c>
      <c r="B31" s="2" t="s">
        <v>32</v>
      </c>
      <c r="C31" s="24">
        <f>'[1]32'!$C31</f>
        <v>152</v>
      </c>
      <c r="D31" s="24">
        <f>'[1]32'!$D31</f>
        <v>180</v>
      </c>
      <c r="E31" s="49">
        <f t="shared" si="0"/>
        <v>84.444444444444443</v>
      </c>
    </row>
    <row r="32" spans="1:5" ht="15.75" x14ac:dyDescent="0.2">
      <c r="A32" s="1">
        <v>27</v>
      </c>
      <c r="B32" s="2" t="s">
        <v>33</v>
      </c>
      <c r="C32" s="24">
        <f>'[1]32'!$C32</f>
        <v>194</v>
      </c>
      <c r="D32" s="24">
        <f>'[1]32'!$D32</f>
        <v>336</v>
      </c>
      <c r="E32" s="49">
        <f t="shared" si="0"/>
        <v>57.738095238095234</v>
      </c>
    </row>
    <row r="33" spans="1:5" ht="15.75" x14ac:dyDescent="0.2">
      <c r="A33" s="1">
        <v>28</v>
      </c>
      <c r="B33" s="2" t="s">
        <v>3</v>
      </c>
      <c r="C33" s="24">
        <f>'[1]32'!$C33</f>
        <v>80</v>
      </c>
      <c r="D33" s="24">
        <f>'[1]32'!$D33</f>
        <v>160</v>
      </c>
      <c r="E33" s="49">
        <f t="shared" si="0"/>
        <v>50</v>
      </c>
    </row>
    <row r="34" spans="1:5" ht="18" customHeight="1" x14ac:dyDescent="0.2">
      <c r="A34" s="1">
        <v>29</v>
      </c>
      <c r="B34" s="2" t="s">
        <v>2</v>
      </c>
      <c r="C34" s="24">
        <f>'[1]32'!$C34</f>
        <v>34</v>
      </c>
      <c r="D34" s="24">
        <f>'[1]32'!$D34</f>
        <v>102</v>
      </c>
      <c r="E34" s="49">
        <f t="shared" si="0"/>
        <v>33.333333333333329</v>
      </c>
    </row>
    <row r="35" spans="1:5" ht="15.75" x14ac:dyDescent="0.2">
      <c r="A35" s="1">
        <v>30</v>
      </c>
      <c r="B35" s="2" t="s">
        <v>34</v>
      </c>
      <c r="C35" s="24">
        <f>'[1]32'!$C35</f>
        <v>91</v>
      </c>
      <c r="D35" s="24">
        <f>'[1]32'!$D35</f>
        <v>657</v>
      </c>
      <c r="E35" s="49">
        <f t="shared" si="0"/>
        <v>13.850837138508371</v>
      </c>
    </row>
    <row r="36" spans="1:5" ht="15.75" x14ac:dyDescent="0.2">
      <c r="A36" s="1">
        <v>31</v>
      </c>
      <c r="B36" s="2" t="s">
        <v>35</v>
      </c>
      <c r="C36" s="24">
        <f>'[1]32'!$C36</f>
        <v>9</v>
      </c>
      <c r="D36" s="24">
        <f>'[1]32'!$D36</f>
        <v>16</v>
      </c>
      <c r="E36" s="49">
        <f t="shared" si="0"/>
        <v>56.25</v>
      </c>
    </row>
    <row r="37" spans="1:5" ht="15.75" x14ac:dyDescent="0.2">
      <c r="A37" s="1">
        <v>32</v>
      </c>
      <c r="B37" s="2" t="s">
        <v>20</v>
      </c>
      <c r="C37" s="24">
        <f>'[1]32'!$C37</f>
        <v>50</v>
      </c>
      <c r="D37" s="24">
        <f>'[1]32'!$D37</f>
        <v>153</v>
      </c>
      <c r="E37" s="49">
        <f t="shared" si="0"/>
        <v>32.679738562091501</v>
      </c>
    </row>
    <row r="38" spans="1:5" ht="15.75" x14ac:dyDescent="0.2">
      <c r="A38" s="1">
        <v>33</v>
      </c>
      <c r="B38" s="2" t="s">
        <v>45</v>
      </c>
      <c r="C38" s="24">
        <f>'[1]32'!$C38</f>
        <v>73</v>
      </c>
      <c r="D38" s="24">
        <f>'[1]32'!$D38</f>
        <v>96</v>
      </c>
      <c r="E38" s="49">
        <f t="shared" si="0"/>
        <v>76.041666666666657</v>
      </c>
    </row>
    <row r="39" spans="1:5" ht="15.75" x14ac:dyDescent="0.2">
      <c r="A39" s="1">
        <v>34</v>
      </c>
      <c r="B39" s="2" t="s">
        <v>36</v>
      </c>
      <c r="C39" s="24">
        <f>'[1]32'!$C39</f>
        <v>23</v>
      </c>
      <c r="D39" s="24">
        <f>'[1]32'!$D39</f>
        <v>83</v>
      </c>
      <c r="E39" s="49">
        <f t="shared" si="0"/>
        <v>27.710843373493976</v>
      </c>
    </row>
    <row r="40" spans="1:5" ht="18" customHeight="1" x14ac:dyDescent="0.2">
      <c r="A40" s="1">
        <v>35</v>
      </c>
      <c r="B40" s="2" t="s">
        <v>37</v>
      </c>
      <c r="C40" s="24">
        <f>'[1]32'!$C40</f>
        <v>18</v>
      </c>
      <c r="D40" s="24">
        <f>'[1]32'!$D40</f>
        <v>168</v>
      </c>
      <c r="E40" s="49">
        <f t="shared" si="0"/>
        <v>10.714285714285714</v>
      </c>
    </row>
    <row r="41" spans="1:5" ht="15.75" x14ac:dyDescent="0.2">
      <c r="A41" s="1">
        <v>36</v>
      </c>
      <c r="B41" s="2" t="s">
        <v>38</v>
      </c>
      <c r="C41" s="24">
        <f>'[1]32'!$C41</f>
        <v>49</v>
      </c>
      <c r="D41" s="24">
        <f>'[1]32'!$D41</f>
        <v>73</v>
      </c>
      <c r="E41" s="49">
        <f t="shared" si="0"/>
        <v>67.123287671232873</v>
      </c>
    </row>
    <row r="42" spans="1:5" ht="15.75" x14ac:dyDescent="0.2">
      <c r="A42" s="1">
        <v>37</v>
      </c>
      <c r="B42" s="2" t="s">
        <v>4</v>
      </c>
      <c r="C42" s="24">
        <f>'[1]32'!$C42</f>
        <v>146</v>
      </c>
      <c r="D42" s="24">
        <f>'[1]32'!$D42</f>
        <v>309</v>
      </c>
      <c r="E42" s="49">
        <f t="shared" si="0"/>
        <v>47.249190938511326</v>
      </c>
    </row>
    <row r="43" spans="1:5" ht="15.75" x14ac:dyDescent="0.2">
      <c r="A43" s="1">
        <v>38</v>
      </c>
      <c r="B43" s="2" t="s">
        <v>39</v>
      </c>
      <c r="C43" s="24">
        <f>'[1]32'!$C43</f>
        <v>34</v>
      </c>
      <c r="D43" s="24">
        <f>'[1]32'!$D43</f>
        <v>92</v>
      </c>
      <c r="E43" s="49">
        <f t="shared" si="0"/>
        <v>36.95652173913043</v>
      </c>
    </row>
    <row r="44" spans="1:5" ht="15.75" x14ac:dyDescent="0.2">
      <c r="A44" s="1">
        <v>39</v>
      </c>
      <c r="B44" s="34" t="s">
        <v>15</v>
      </c>
      <c r="C44" s="24">
        <f>'[1]32'!$C44</f>
        <v>105</v>
      </c>
      <c r="D44" s="24">
        <f>'[1]32'!$D44</f>
        <v>254</v>
      </c>
      <c r="E44" s="49">
        <f t="shared" si="0"/>
        <v>41.338582677165356</v>
      </c>
    </row>
    <row r="45" spans="1:5" ht="15.75" x14ac:dyDescent="0.2">
      <c r="A45" s="1">
        <v>40</v>
      </c>
      <c r="B45" s="34" t="s">
        <v>40</v>
      </c>
      <c r="C45" s="24">
        <f>'[1]32'!$C45</f>
        <v>200</v>
      </c>
      <c r="D45" s="24">
        <f>'[1]32'!$D45</f>
        <v>210</v>
      </c>
      <c r="E45" s="49">
        <f t="shared" si="0"/>
        <v>95.238095238095227</v>
      </c>
    </row>
    <row r="46" spans="1:5" ht="15.75" customHeight="1" x14ac:dyDescent="0.2">
      <c r="A46" s="1">
        <v>41</v>
      </c>
      <c r="B46" s="34" t="s">
        <v>139</v>
      </c>
      <c r="C46" s="24">
        <f>'[1]32'!$C46</f>
        <v>61</v>
      </c>
      <c r="D46" s="24">
        <f>'[1]32'!$D46</f>
        <v>161</v>
      </c>
      <c r="E46" s="49">
        <f t="shared" si="0"/>
        <v>37.888198757763973</v>
      </c>
    </row>
    <row r="47" spans="1:5" ht="15.75" x14ac:dyDescent="0.2">
      <c r="A47" s="1">
        <v>42</v>
      </c>
      <c r="B47" s="34" t="s">
        <v>23</v>
      </c>
      <c r="C47" s="24">
        <f>'[1]32'!$C47</f>
        <v>96</v>
      </c>
      <c r="D47" s="24">
        <f>'[1]32'!$D47</f>
        <v>125</v>
      </c>
      <c r="E47" s="49">
        <f t="shared" si="0"/>
        <v>76.8</v>
      </c>
    </row>
    <row r="48" spans="1:5" ht="17.25" customHeight="1" x14ac:dyDescent="0.2">
      <c r="A48" s="1">
        <v>43</v>
      </c>
      <c r="B48" s="34" t="s">
        <v>41</v>
      </c>
      <c r="C48" s="24">
        <f>'[1]32'!$C48</f>
        <v>68</v>
      </c>
      <c r="D48" s="24">
        <f>'[1]32'!$D48</f>
        <v>133</v>
      </c>
      <c r="E48" s="49">
        <f t="shared" si="0"/>
        <v>51.127819548872175</v>
      </c>
    </row>
    <row r="49" spans="1:5" ht="15.75" x14ac:dyDescent="0.2">
      <c r="A49" s="1">
        <v>44</v>
      </c>
      <c r="B49" s="34" t="s">
        <v>5</v>
      </c>
      <c r="C49" s="24">
        <f>'[1]32'!$C49</f>
        <v>35</v>
      </c>
      <c r="D49" s="24">
        <f>'[1]32'!$D49</f>
        <v>39</v>
      </c>
      <c r="E49" s="49">
        <f t="shared" si="0"/>
        <v>89.743589743589752</v>
      </c>
    </row>
    <row r="50" spans="1:5" ht="15.75" x14ac:dyDescent="0.2">
      <c r="A50" s="1">
        <v>45</v>
      </c>
      <c r="B50" s="34" t="s">
        <v>42</v>
      </c>
      <c r="C50" s="24">
        <f>'[1]32'!$C50</f>
        <v>69</v>
      </c>
      <c r="D50" s="24">
        <f>'[1]32'!$D50</f>
        <v>224</v>
      </c>
      <c r="E50" s="49">
        <f t="shared" si="0"/>
        <v>30.803571428571431</v>
      </c>
    </row>
    <row r="51" spans="1:5" ht="15.75" x14ac:dyDescent="0.2">
      <c r="A51" s="1">
        <v>46</v>
      </c>
      <c r="B51" s="34" t="s">
        <v>16</v>
      </c>
      <c r="C51" s="24">
        <f>'[1]32'!$C51</f>
        <v>26</v>
      </c>
      <c r="D51" s="24">
        <f>'[1]32'!$D51</f>
        <v>102</v>
      </c>
      <c r="E51" s="49">
        <f t="shared" si="0"/>
        <v>25.490196078431371</v>
      </c>
    </row>
    <row r="52" spans="1:5" ht="15.75" x14ac:dyDescent="0.2">
      <c r="A52" s="1">
        <v>47</v>
      </c>
      <c r="B52" s="34" t="s">
        <v>43</v>
      </c>
      <c r="C52" s="24">
        <f>'[1]32'!$C52</f>
        <v>15</v>
      </c>
      <c r="D52" s="24">
        <f>'[1]32'!$D52</f>
        <v>30</v>
      </c>
      <c r="E52" s="49">
        <f t="shared" si="0"/>
        <v>50</v>
      </c>
    </row>
    <row r="53" spans="1:5" ht="18" customHeight="1" x14ac:dyDescent="0.2">
      <c r="A53" s="1">
        <v>48</v>
      </c>
      <c r="B53" s="2" t="s">
        <v>0</v>
      </c>
      <c r="C53" s="24">
        <f>'[1]32'!$C53</f>
        <v>21</v>
      </c>
      <c r="D53" s="24">
        <f>'[1]32'!$D53</f>
        <v>30</v>
      </c>
      <c r="E53" s="49">
        <f t="shared" si="0"/>
        <v>70</v>
      </c>
    </row>
    <row r="54" spans="1:5" ht="15.75" x14ac:dyDescent="0.2">
      <c r="A54" s="1">
        <v>49</v>
      </c>
      <c r="B54" s="2" t="s">
        <v>44</v>
      </c>
      <c r="C54" s="24">
        <f>'[1]32'!$C54</f>
        <v>22</v>
      </c>
      <c r="D54" s="24">
        <f>'[1]32'!$D54</f>
        <v>132</v>
      </c>
      <c r="E54" s="49">
        <f t="shared" si="0"/>
        <v>16.666666666666664</v>
      </c>
    </row>
    <row r="55" spans="1:5" ht="15.75" x14ac:dyDescent="0.2">
      <c r="A55" s="1">
        <v>50</v>
      </c>
      <c r="B55" s="34" t="s">
        <v>93</v>
      </c>
      <c r="C55" s="24">
        <f>'[1]32'!$C55</f>
        <v>205</v>
      </c>
      <c r="D55" s="24">
        <f>'[1]32'!$D55</f>
        <v>256</v>
      </c>
      <c r="E55" s="49">
        <f t="shared" si="0"/>
        <v>80.078125</v>
      </c>
    </row>
    <row r="56" spans="1:5" ht="15.75" x14ac:dyDescent="0.2">
      <c r="A56" s="1">
        <v>51</v>
      </c>
      <c r="B56" s="34" t="s">
        <v>94</v>
      </c>
      <c r="C56" s="24">
        <f>'[1]32'!$C56</f>
        <v>23</v>
      </c>
      <c r="D56" s="24">
        <f>'[1]32'!$D56</f>
        <v>132</v>
      </c>
      <c r="E56" s="49">
        <f t="shared" si="0"/>
        <v>17.424242424242426</v>
      </c>
    </row>
    <row r="57" spans="1:5" ht="15.75" x14ac:dyDescent="0.2">
      <c r="A57" s="1">
        <v>52</v>
      </c>
      <c r="B57" s="34" t="s">
        <v>95</v>
      </c>
      <c r="C57" s="24">
        <f>'[1]32'!$C57</f>
        <v>1</v>
      </c>
      <c r="D57" s="24">
        <f>'[1]32'!$D57</f>
        <v>1</v>
      </c>
      <c r="E57" s="49">
        <f t="shared" si="0"/>
        <v>100</v>
      </c>
    </row>
    <row r="58" spans="1:5" ht="15.75" x14ac:dyDescent="0.2">
      <c r="A58" s="1">
        <v>53</v>
      </c>
      <c r="B58" s="34" t="s">
        <v>96</v>
      </c>
      <c r="C58" s="24">
        <f>'[1]32'!$C58</f>
        <v>0</v>
      </c>
      <c r="D58" s="24">
        <f>'[1]32'!$D58</f>
        <v>0</v>
      </c>
      <c r="E58" s="49">
        <f t="shared" si="0"/>
        <v>0</v>
      </c>
    </row>
    <row r="59" spans="1:5" ht="15.75" x14ac:dyDescent="0.2">
      <c r="A59" s="1">
        <v>54</v>
      </c>
      <c r="B59" s="34" t="s">
        <v>97</v>
      </c>
      <c r="C59" s="24">
        <f>'[1]32'!$C59</f>
        <v>23</v>
      </c>
      <c r="D59" s="24">
        <f>'[1]32'!$D59</f>
        <v>35</v>
      </c>
      <c r="E59" s="49">
        <f t="shared" si="0"/>
        <v>65.714285714285708</v>
      </c>
    </row>
    <row r="60" spans="1:5" ht="15.75" x14ac:dyDescent="0.2">
      <c r="A60" s="1" t="s">
        <v>98</v>
      </c>
      <c r="B60" s="34" t="s">
        <v>99</v>
      </c>
      <c r="C60" s="24">
        <f>'[1]32'!$C60</f>
        <v>25</v>
      </c>
      <c r="D60" s="24">
        <f>'[1]32'!$D60</f>
        <v>25</v>
      </c>
      <c r="E60" s="49">
        <f t="shared" si="0"/>
        <v>100</v>
      </c>
    </row>
    <row r="61" spans="1:5" ht="15.75" x14ac:dyDescent="0.2">
      <c r="A61" s="1" t="s">
        <v>100</v>
      </c>
      <c r="B61" s="34" t="s">
        <v>101</v>
      </c>
      <c r="C61" s="24">
        <f>'[1]32'!$C61</f>
        <v>15</v>
      </c>
      <c r="D61" s="24">
        <f>'[1]32'!$D61</f>
        <v>21</v>
      </c>
      <c r="E61" s="49">
        <f t="shared" si="0"/>
        <v>71.428571428571431</v>
      </c>
    </row>
    <row r="62" spans="1:5" ht="15.75" x14ac:dyDescent="0.2">
      <c r="A62" s="1" t="s">
        <v>102</v>
      </c>
      <c r="B62" s="34" t="s">
        <v>103</v>
      </c>
      <c r="C62" s="24">
        <f>'[1]32'!$C62</f>
        <v>24</v>
      </c>
      <c r="D62" s="24">
        <f>'[1]32'!$D62</f>
        <v>61</v>
      </c>
      <c r="E62" s="49">
        <f t="shared" si="0"/>
        <v>39.344262295081968</v>
      </c>
    </row>
    <row r="63" spans="1:5" ht="15.75" x14ac:dyDescent="0.2">
      <c r="A63" s="1" t="s">
        <v>104</v>
      </c>
      <c r="B63" s="34" t="s">
        <v>105</v>
      </c>
      <c r="C63" s="24">
        <f>'[1]32'!$C63</f>
        <v>1</v>
      </c>
      <c r="D63" s="24">
        <f>'[1]32'!$D63</f>
        <v>1</v>
      </c>
      <c r="E63" s="49">
        <f t="shared" si="0"/>
        <v>100</v>
      </c>
    </row>
    <row r="64" spans="1:5" ht="15.75" x14ac:dyDescent="0.2">
      <c r="A64" s="1" t="s">
        <v>106</v>
      </c>
      <c r="B64" s="34" t="s">
        <v>107</v>
      </c>
      <c r="C64" s="24">
        <f>'[1]32'!$C64</f>
        <v>31</v>
      </c>
      <c r="D64" s="24">
        <f>'[1]32'!$D64</f>
        <v>54</v>
      </c>
      <c r="E64" s="49">
        <f t="shared" si="0"/>
        <v>57.407407407407405</v>
      </c>
    </row>
    <row r="65" spans="1:5" ht="15.75" x14ac:dyDescent="0.2">
      <c r="A65" s="1">
        <v>60</v>
      </c>
      <c r="B65" s="34" t="s">
        <v>108</v>
      </c>
      <c r="C65" s="24">
        <f>'[1]32'!$C65</f>
        <v>1</v>
      </c>
      <c r="D65" s="24">
        <f>'[1]32'!$D65</f>
        <v>19</v>
      </c>
      <c r="E65" s="49">
        <f t="shared" si="0"/>
        <v>5.2631578947368416</v>
      </c>
    </row>
    <row r="66" spans="1:5" ht="15.75" x14ac:dyDescent="0.2">
      <c r="A66" s="1">
        <v>61</v>
      </c>
      <c r="B66" s="34" t="s">
        <v>109</v>
      </c>
      <c r="C66" s="24">
        <f>'[1]32'!$C66</f>
        <v>147</v>
      </c>
      <c r="D66" s="24">
        <f>'[1]32'!$D66</f>
        <v>165</v>
      </c>
      <c r="E66" s="49">
        <f t="shared" si="0"/>
        <v>89.090909090909093</v>
      </c>
    </row>
    <row r="67" spans="1:5" ht="15.75" x14ac:dyDescent="0.2">
      <c r="A67" s="1">
        <v>62</v>
      </c>
      <c r="B67" s="34" t="s">
        <v>110</v>
      </c>
      <c r="C67" s="24">
        <f>'[1]32'!$C67</f>
        <v>15</v>
      </c>
      <c r="D67" s="24">
        <f>'[1]32'!$D67</f>
        <v>49</v>
      </c>
      <c r="E67" s="49">
        <f t="shared" si="0"/>
        <v>30.612244897959183</v>
      </c>
    </row>
    <row r="68" spans="1:5" ht="15.75" x14ac:dyDescent="0.2">
      <c r="A68" s="1">
        <v>63</v>
      </c>
      <c r="B68" s="34" t="s">
        <v>111</v>
      </c>
      <c r="C68" s="24">
        <f>'[1]32'!$C68</f>
        <v>0</v>
      </c>
      <c r="D68" s="24">
        <f>'[1]32'!$D68</f>
        <v>0</v>
      </c>
      <c r="E68" s="49">
        <f t="shared" si="0"/>
        <v>0</v>
      </c>
    </row>
    <row r="69" spans="1:5" ht="15.75" x14ac:dyDescent="0.2">
      <c r="A69" s="1">
        <v>64</v>
      </c>
      <c r="B69" s="34" t="s">
        <v>112</v>
      </c>
      <c r="C69" s="24">
        <f>'[1]32'!$C69</f>
        <v>0</v>
      </c>
      <c r="D69" s="24">
        <f>'[1]32'!$D69</f>
        <v>0</v>
      </c>
      <c r="E69" s="49">
        <f t="shared" si="0"/>
        <v>0</v>
      </c>
    </row>
    <row r="70" spans="1:5" ht="15.75" x14ac:dyDescent="0.2">
      <c r="A70" s="1">
        <v>65</v>
      </c>
      <c r="B70" s="34" t="s">
        <v>113</v>
      </c>
      <c r="C70" s="24">
        <f>'[1]32'!$C70</f>
        <v>4</v>
      </c>
      <c r="D70" s="24">
        <f>'[1]32'!$D70</f>
        <v>8</v>
      </c>
      <c r="E70" s="49">
        <f t="shared" ref="E70:E84" si="1">IFERROR(C70/D70*100,0)</f>
        <v>50</v>
      </c>
    </row>
    <row r="71" spans="1:5" ht="15.75" x14ac:dyDescent="0.2">
      <c r="A71" s="1">
        <v>66</v>
      </c>
      <c r="B71" s="34" t="s">
        <v>114</v>
      </c>
      <c r="C71" s="24">
        <f>'[1]32'!$C71</f>
        <v>39</v>
      </c>
      <c r="D71" s="24">
        <f>'[1]32'!$D71</f>
        <v>39</v>
      </c>
      <c r="E71" s="49">
        <f t="shared" si="1"/>
        <v>100</v>
      </c>
    </row>
    <row r="72" spans="1:5" ht="15.75" x14ac:dyDescent="0.2">
      <c r="A72" s="1">
        <v>67</v>
      </c>
      <c r="B72" s="34" t="s">
        <v>115</v>
      </c>
      <c r="C72" s="24">
        <f>'[1]32'!$C72</f>
        <v>0</v>
      </c>
      <c r="D72" s="24">
        <f>'[1]32'!$D72</f>
        <v>0</v>
      </c>
      <c r="E72" s="49">
        <f t="shared" si="1"/>
        <v>0</v>
      </c>
    </row>
    <row r="73" spans="1:5" ht="15.75" x14ac:dyDescent="0.2">
      <c r="A73" s="1">
        <v>68</v>
      </c>
      <c r="B73" s="34" t="s">
        <v>116</v>
      </c>
      <c r="C73" s="24">
        <f>'[1]32'!$C73</f>
        <v>7</v>
      </c>
      <c r="D73" s="24">
        <f>'[1]32'!$D73</f>
        <v>7</v>
      </c>
      <c r="E73" s="49">
        <f t="shared" si="1"/>
        <v>100</v>
      </c>
    </row>
    <row r="74" spans="1:5" ht="15.75" x14ac:dyDescent="0.2">
      <c r="A74" s="1">
        <v>69</v>
      </c>
      <c r="B74" s="34" t="s">
        <v>117</v>
      </c>
      <c r="C74" s="24">
        <f>'[1]32'!$C74</f>
        <v>14</v>
      </c>
      <c r="D74" s="24">
        <f>'[1]32'!$D74</f>
        <v>17</v>
      </c>
      <c r="E74" s="49">
        <f t="shared" si="1"/>
        <v>82.35294117647058</v>
      </c>
    </row>
    <row r="75" spans="1:5" ht="15.75" x14ac:dyDescent="0.2">
      <c r="A75" s="1">
        <v>70</v>
      </c>
      <c r="B75" s="34" t="s">
        <v>118</v>
      </c>
      <c r="C75" s="24">
        <f>'[1]32'!$C75</f>
        <v>4</v>
      </c>
      <c r="D75" s="24">
        <f>'[1]32'!$D75</f>
        <v>4</v>
      </c>
      <c r="E75" s="49">
        <f t="shared" si="1"/>
        <v>100</v>
      </c>
    </row>
    <row r="76" spans="1:5" ht="15.75" x14ac:dyDescent="0.2">
      <c r="A76" s="1">
        <v>71</v>
      </c>
      <c r="B76" s="34" t="s">
        <v>119</v>
      </c>
      <c r="C76" s="24">
        <f>'[1]32'!$C76</f>
        <v>0</v>
      </c>
      <c r="D76" s="24">
        <f>'[1]32'!$D76</f>
        <v>0</v>
      </c>
      <c r="E76" s="49">
        <f t="shared" si="1"/>
        <v>0</v>
      </c>
    </row>
    <row r="77" spans="1:5" ht="15.75" x14ac:dyDescent="0.2">
      <c r="A77" s="1">
        <v>72</v>
      </c>
      <c r="B77" s="34" t="s">
        <v>120</v>
      </c>
      <c r="C77" s="24">
        <f>'[1]32'!$C77</f>
        <v>0</v>
      </c>
      <c r="D77" s="24">
        <f>'[1]32'!$D77</f>
        <v>0</v>
      </c>
      <c r="E77" s="49">
        <f t="shared" si="1"/>
        <v>0</v>
      </c>
    </row>
    <row r="78" spans="1:5" ht="15.75" x14ac:dyDescent="0.2">
      <c r="A78" s="1">
        <v>73</v>
      </c>
      <c r="B78" s="34" t="s">
        <v>121</v>
      </c>
      <c r="C78" s="24">
        <f>'[1]32'!$C78</f>
        <v>0</v>
      </c>
      <c r="D78" s="24">
        <f>'[1]32'!$D78</f>
        <v>0</v>
      </c>
      <c r="E78" s="49">
        <f t="shared" si="1"/>
        <v>0</v>
      </c>
    </row>
    <row r="79" spans="1:5" ht="15.75" x14ac:dyDescent="0.2">
      <c r="A79" s="1">
        <v>74</v>
      </c>
      <c r="B79" s="34" t="s">
        <v>122</v>
      </c>
      <c r="C79" s="24">
        <f>'[1]32'!$C79</f>
        <v>16</v>
      </c>
      <c r="D79" s="24">
        <f>'[1]32'!$D79</f>
        <v>16</v>
      </c>
      <c r="E79" s="49">
        <f t="shared" si="1"/>
        <v>100</v>
      </c>
    </row>
    <row r="80" spans="1:5" ht="15.75" x14ac:dyDescent="0.2">
      <c r="A80" s="1">
        <v>75</v>
      </c>
      <c r="B80" s="34" t="s">
        <v>123</v>
      </c>
      <c r="C80" s="24">
        <f>'[1]32'!$C80</f>
        <v>0</v>
      </c>
      <c r="D80" s="24">
        <f>'[1]32'!$D80</f>
        <v>0</v>
      </c>
      <c r="E80" s="49">
        <f t="shared" si="1"/>
        <v>0</v>
      </c>
    </row>
    <row r="81" spans="1:5" ht="15.75" x14ac:dyDescent="0.2">
      <c r="A81" s="1">
        <v>76</v>
      </c>
      <c r="B81" s="34" t="s">
        <v>124</v>
      </c>
      <c r="C81" s="24">
        <f>'[1]32'!$C81</f>
        <v>0</v>
      </c>
      <c r="D81" s="24">
        <f>'[1]32'!$D81</f>
        <v>0</v>
      </c>
      <c r="E81" s="49">
        <f t="shared" si="1"/>
        <v>0</v>
      </c>
    </row>
    <row r="82" spans="1:5" ht="15.75" x14ac:dyDescent="0.2">
      <c r="A82" s="1">
        <v>77</v>
      </c>
      <c r="B82" s="34" t="s">
        <v>125</v>
      </c>
      <c r="C82" s="24">
        <f>'[1]32'!$C82</f>
        <v>0</v>
      </c>
      <c r="D82" s="24">
        <f>'[1]32'!$D82</f>
        <v>0</v>
      </c>
      <c r="E82" s="49">
        <f t="shared" si="1"/>
        <v>0</v>
      </c>
    </row>
    <row r="83" spans="1:5" ht="15.75" x14ac:dyDescent="0.2">
      <c r="A83" s="1">
        <v>78</v>
      </c>
      <c r="B83" s="34" t="s">
        <v>126</v>
      </c>
      <c r="C83" s="24">
        <f>'[1]32'!$C83</f>
        <v>0</v>
      </c>
      <c r="D83" s="24">
        <f>'[1]32'!$D83</f>
        <v>0</v>
      </c>
      <c r="E83" s="49">
        <f t="shared" si="1"/>
        <v>0</v>
      </c>
    </row>
    <row r="84" spans="1:5" ht="15.75" x14ac:dyDescent="0.2">
      <c r="A84" s="1">
        <v>79</v>
      </c>
      <c r="B84" s="34" t="s">
        <v>140</v>
      </c>
      <c r="C84" s="24">
        <f>'[1]32'!$C84</f>
        <v>25</v>
      </c>
      <c r="D84" s="24">
        <f>'[1]32'!$D84</f>
        <v>7</v>
      </c>
      <c r="E84" s="49">
        <f t="shared" si="1"/>
        <v>357.14285714285717</v>
      </c>
    </row>
    <row r="85" spans="1:5" ht="15.75" x14ac:dyDescent="0.2">
      <c r="A85" s="1">
        <v>80</v>
      </c>
      <c r="B85" s="34" t="s">
        <v>141</v>
      </c>
      <c r="C85" s="24"/>
      <c r="D85" s="24"/>
      <c r="E85" s="49"/>
    </row>
    <row r="86" spans="1:5" ht="15.75" x14ac:dyDescent="0.2">
      <c r="A86" s="1">
        <v>81</v>
      </c>
      <c r="B86" s="34" t="s">
        <v>142</v>
      </c>
      <c r="C86" s="24"/>
      <c r="D86" s="24"/>
      <c r="E86" s="49"/>
    </row>
    <row r="87" spans="1:5" ht="15.75" x14ac:dyDescent="0.2">
      <c r="A87" s="1">
        <v>82</v>
      </c>
      <c r="B87" s="34" t="s">
        <v>143</v>
      </c>
      <c r="C87" s="24"/>
      <c r="D87" s="24"/>
      <c r="E87" s="49"/>
    </row>
    <row r="88" spans="1:5" ht="15.75" x14ac:dyDescent="0.2">
      <c r="A88" s="1">
        <v>83</v>
      </c>
      <c r="B88" s="34" t="s">
        <v>144</v>
      </c>
      <c r="C88" s="24"/>
      <c r="D88" s="24"/>
      <c r="E88" s="49"/>
    </row>
    <row r="89" spans="1:5" ht="15.75" x14ac:dyDescent="0.2">
      <c r="A89" s="1">
        <v>84</v>
      </c>
      <c r="B89" s="34" t="s">
        <v>145</v>
      </c>
      <c r="C89" s="24"/>
      <c r="D89" s="24"/>
      <c r="E89" s="49"/>
    </row>
    <row r="90" spans="1:5" ht="15.75" x14ac:dyDescent="0.2">
      <c r="A90" s="1">
        <v>85</v>
      </c>
      <c r="B90" s="34" t="s">
        <v>146</v>
      </c>
      <c r="C90" s="24"/>
      <c r="D90" s="24"/>
      <c r="E90" s="49"/>
    </row>
    <row r="91" spans="1:5" ht="16.5" thickBot="1" x14ac:dyDescent="0.25">
      <c r="A91" s="1">
        <v>86</v>
      </c>
      <c r="B91" s="34" t="s">
        <v>147</v>
      </c>
      <c r="C91" s="24"/>
      <c r="D91" s="24"/>
      <c r="E91" s="49"/>
    </row>
    <row r="92" spans="1:5" ht="17.25" thickTop="1" thickBot="1" x14ac:dyDescent="0.25">
      <c r="A92" s="172" t="s">
        <v>6</v>
      </c>
      <c r="B92" s="185"/>
      <c r="C92" s="26">
        <f>SUM(C6:C91)</f>
        <v>4615</v>
      </c>
      <c r="D92" s="26">
        <f>SUM(D6:D91)</f>
        <v>13575</v>
      </c>
      <c r="E92" s="40">
        <f>+C92/D92*100</f>
        <v>33.996316758747696</v>
      </c>
    </row>
    <row r="93" spans="1:5" ht="16.5" thickTop="1" x14ac:dyDescent="0.2">
      <c r="A93" s="6" t="s">
        <v>134</v>
      </c>
      <c r="B93" s="8"/>
      <c r="C93" s="8"/>
      <c r="D93" s="8"/>
      <c r="E93" s="9"/>
    </row>
    <row r="94" spans="1:5" x14ac:dyDescent="0.2">
      <c r="A94" s="121"/>
    </row>
  </sheetData>
  <mergeCells count="5">
    <mergeCell ref="A1:E1"/>
    <mergeCell ref="A92:B92"/>
    <mergeCell ref="B4:B5"/>
    <mergeCell ref="A4:A5"/>
    <mergeCell ref="C4:E4"/>
  </mergeCells>
  <phoneticPr fontId="6" type="noConversion"/>
  <printOptions horizontalCentered="1"/>
  <pageMargins left="0.39370078740157483" right="0.39370078740157483" top="0.39370078740157483" bottom="0.19685039370078741" header="0" footer="0"/>
  <pageSetup paperSize="145" scale="48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showGridLines="0" view="pageBreakPreview" zoomScale="90" zoomScaleNormal="100" zoomScaleSheetLayoutView="90" workbookViewId="0">
      <selection activeCell="C4" sqref="C4:E4"/>
    </sheetView>
  </sheetViews>
  <sheetFormatPr baseColWidth="10" defaultRowHeight="12.75" x14ac:dyDescent="0.2"/>
  <cols>
    <col min="1" max="1" width="6.7109375" customWidth="1"/>
    <col min="2" max="2" width="56.42578125" customWidth="1"/>
    <col min="3" max="3" width="23.42578125" style="51" customWidth="1"/>
    <col min="4" max="4" width="20.85546875" customWidth="1"/>
    <col min="5" max="5" width="16.140625" customWidth="1"/>
  </cols>
  <sheetData>
    <row r="1" spans="1:5" ht="27.75" customHeight="1" x14ac:dyDescent="0.2">
      <c r="A1" s="171" t="s">
        <v>156</v>
      </c>
      <c r="B1" s="171"/>
      <c r="C1" s="171"/>
      <c r="D1" s="171"/>
      <c r="E1" s="171"/>
    </row>
    <row r="3" spans="1:5" ht="16.5" thickBot="1" x14ac:dyDescent="0.25">
      <c r="E3" s="25" t="s">
        <v>180</v>
      </c>
    </row>
    <row r="4" spans="1:5" ht="19.5" customHeight="1" thickTop="1" thickBot="1" x14ac:dyDescent="0.25">
      <c r="A4" s="197" t="s">
        <v>7</v>
      </c>
      <c r="B4" s="205" t="s">
        <v>50</v>
      </c>
      <c r="C4" s="174">
        <v>2012</v>
      </c>
      <c r="D4" s="174"/>
      <c r="E4" s="174"/>
    </row>
    <row r="5" spans="1:5" ht="85.5" customHeight="1" thickTop="1" thickBot="1" x14ac:dyDescent="0.25">
      <c r="A5" s="197"/>
      <c r="B5" s="205"/>
      <c r="C5" s="150" t="s">
        <v>161</v>
      </c>
      <c r="D5" s="150" t="s">
        <v>162</v>
      </c>
      <c r="E5" s="38" t="s">
        <v>9</v>
      </c>
    </row>
    <row r="6" spans="1:5" ht="16.5" thickTop="1" x14ac:dyDescent="0.2">
      <c r="A6" s="78">
        <v>1</v>
      </c>
      <c r="B6" s="90" t="s">
        <v>10</v>
      </c>
      <c r="C6" s="30">
        <f>'[1]32'!$F6</f>
        <v>0</v>
      </c>
      <c r="D6" s="30">
        <f>'[1]32'!$G6</f>
        <v>0</v>
      </c>
      <c r="E6" s="49">
        <f t="shared" ref="E6:E69" si="0">IFERROR(C6/D6*100,0)</f>
        <v>0</v>
      </c>
    </row>
    <row r="7" spans="1:5" ht="15.75" x14ac:dyDescent="0.2">
      <c r="A7" s="1">
        <v>2</v>
      </c>
      <c r="B7" s="34" t="s">
        <v>48</v>
      </c>
      <c r="C7" s="24">
        <f>'[1]32'!$F7</f>
        <v>0</v>
      </c>
      <c r="D7" s="24">
        <f>'[1]32'!$G7</f>
        <v>0</v>
      </c>
      <c r="E7" s="49">
        <f t="shared" si="0"/>
        <v>0</v>
      </c>
    </row>
    <row r="8" spans="1:5" ht="15.75" x14ac:dyDescent="0.2">
      <c r="A8" s="1">
        <v>3</v>
      </c>
      <c r="B8" s="34" t="s">
        <v>11</v>
      </c>
      <c r="C8" s="24">
        <f>'[1]32'!$F8</f>
        <v>0</v>
      </c>
      <c r="D8" s="24">
        <f>'[1]32'!$G8</f>
        <v>0</v>
      </c>
      <c r="E8" s="49">
        <f t="shared" si="0"/>
        <v>0</v>
      </c>
    </row>
    <row r="9" spans="1:5" ht="15.75" x14ac:dyDescent="0.2">
      <c r="A9" s="1">
        <v>4</v>
      </c>
      <c r="B9" s="34" t="s">
        <v>46</v>
      </c>
      <c r="C9" s="24">
        <f>'[1]32'!$F9</f>
        <v>0</v>
      </c>
      <c r="D9" s="24">
        <f>'[1]32'!$G9</f>
        <v>0</v>
      </c>
      <c r="E9" s="49">
        <f t="shared" si="0"/>
        <v>0</v>
      </c>
    </row>
    <row r="10" spans="1:5" ht="15.75" x14ac:dyDescent="0.2">
      <c r="A10" s="1">
        <v>5</v>
      </c>
      <c r="B10" s="34" t="s">
        <v>12</v>
      </c>
      <c r="C10" s="24">
        <f>'[1]32'!$F10</f>
        <v>7</v>
      </c>
      <c r="D10" s="24">
        <f>'[1]32'!$G10</f>
        <v>7</v>
      </c>
      <c r="E10" s="49">
        <f t="shared" si="0"/>
        <v>100</v>
      </c>
    </row>
    <row r="11" spans="1:5" ht="15.75" x14ac:dyDescent="0.2">
      <c r="A11" s="1">
        <v>6</v>
      </c>
      <c r="B11" s="34" t="s">
        <v>13</v>
      </c>
      <c r="C11" s="24">
        <f>'[1]32'!$F11</f>
        <v>0</v>
      </c>
      <c r="D11" s="24">
        <f>'[1]32'!$G11</f>
        <v>0</v>
      </c>
      <c r="E11" s="49">
        <f t="shared" si="0"/>
        <v>0</v>
      </c>
    </row>
    <row r="12" spans="1:5" ht="15.75" x14ac:dyDescent="0.2">
      <c r="A12" s="1">
        <v>7</v>
      </c>
      <c r="B12" s="34" t="s">
        <v>1</v>
      </c>
      <c r="C12" s="24">
        <f>'[1]32'!$F12</f>
        <v>0</v>
      </c>
      <c r="D12" s="24">
        <f>'[1]32'!$G12</f>
        <v>0</v>
      </c>
      <c r="E12" s="49">
        <f t="shared" si="0"/>
        <v>0</v>
      </c>
    </row>
    <row r="13" spans="1:5" ht="15.75" x14ac:dyDescent="0.2">
      <c r="A13" s="1">
        <v>8</v>
      </c>
      <c r="B13" s="34" t="s">
        <v>14</v>
      </c>
      <c r="C13" s="24">
        <f>'[1]32'!$F13</f>
        <v>0</v>
      </c>
      <c r="D13" s="24">
        <f>'[1]32'!$G13</f>
        <v>0</v>
      </c>
      <c r="E13" s="49">
        <f t="shared" si="0"/>
        <v>0</v>
      </c>
    </row>
    <row r="14" spans="1:5" ht="15.75" x14ac:dyDescent="0.2">
      <c r="A14" s="1">
        <v>9</v>
      </c>
      <c r="B14" s="34" t="s">
        <v>25</v>
      </c>
      <c r="C14" s="24">
        <f>'[1]32'!$F14</f>
        <v>0</v>
      </c>
      <c r="D14" s="24">
        <f>'[1]32'!$G14</f>
        <v>0</v>
      </c>
      <c r="E14" s="49">
        <f t="shared" si="0"/>
        <v>0</v>
      </c>
    </row>
    <row r="15" spans="1:5" ht="15.75" x14ac:dyDescent="0.2">
      <c r="A15" s="1">
        <v>10</v>
      </c>
      <c r="B15" s="34" t="s">
        <v>26</v>
      </c>
      <c r="C15" s="24">
        <f>'[1]32'!$F15</f>
        <v>0</v>
      </c>
      <c r="D15" s="24">
        <f>'[1]32'!$G15</f>
        <v>0</v>
      </c>
      <c r="E15" s="49">
        <f t="shared" si="0"/>
        <v>0</v>
      </c>
    </row>
    <row r="16" spans="1:5" ht="15.75" x14ac:dyDescent="0.2">
      <c r="A16" s="1">
        <v>11</v>
      </c>
      <c r="B16" s="34" t="s">
        <v>47</v>
      </c>
      <c r="C16" s="24">
        <f>'[1]32'!$F16</f>
        <v>0</v>
      </c>
      <c r="D16" s="24">
        <f>'[1]32'!$G16</f>
        <v>0</v>
      </c>
      <c r="E16" s="49">
        <f t="shared" si="0"/>
        <v>0</v>
      </c>
    </row>
    <row r="17" spans="1:5" ht="15.75" x14ac:dyDescent="0.2">
      <c r="A17" s="1">
        <v>12</v>
      </c>
      <c r="B17" s="34" t="s">
        <v>18</v>
      </c>
      <c r="C17" s="24">
        <f>'[1]32'!$F17</f>
        <v>0</v>
      </c>
      <c r="D17" s="24">
        <f>'[1]32'!$G17</f>
        <v>0</v>
      </c>
      <c r="E17" s="49">
        <f t="shared" si="0"/>
        <v>0</v>
      </c>
    </row>
    <row r="18" spans="1:5" ht="15.75" x14ac:dyDescent="0.2">
      <c r="A18" s="1">
        <v>13</v>
      </c>
      <c r="B18" s="34" t="s">
        <v>49</v>
      </c>
      <c r="C18" s="24">
        <f>'[1]32'!$F18</f>
        <v>0</v>
      </c>
      <c r="D18" s="24">
        <f>'[1]32'!$G18</f>
        <v>0</v>
      </c>
      <c r="E18" s="49">
        <f t="shared" si="0"/>
        <v>0</v>
      </c>
    </row>
    <row r="19" spans="1:5" ht="15.75" x14ac:dyDescent="0.2">
      <c r="A19" s="1">
        <v>14</v>
      </c>
      <c r="B19" s="34" t="s">
        <v>27</v>
      </c>
      <c r="C19" s="24">
        <f>'[1]32'!$F19</f>
        <v>0</v>
      </c>
      <c r="D19" s="24">
        <f>'[1]32'!$G19</f>
        <v>0</v>
      </c>
      <c r="E19" s="49">
        <f t="shared" si="0"/>
        <v>0</v>
      </c>
    </row>
    <row r="20" spans="1:5" ht="15.75" x14ac:dyDescent="0.2">
      <c r="A20" s="1">
        <v>15</v>
      </c>
      <c r="B20" s="34" t="s">
        <v>19</v>
      </c>
      <c r="C20" s="24">
        <f>'[1]32'!$F20</f>
        <v>0</v>
      </c>
      <c r="D20" s="24">
        <f>'[1]32'!$G20</f>
        <v>0</v>
      </c>
      <c r="E20" s="49">
        <f t="shared" si="0"/>
        <v>0</v>
      </c>
    </row>
    <row r="21" spans="1:5" ht="15.75" x14ac:dyDescent="0.2">
      <c r="A21" s="1">
        <v>16</v>
      </c>
      <c r="B21" s="34" t="s">
        <v>28</v>
      </c>
      <c r="C21" s="24">
        <f>'[1]32'!$F21</f>
        <v>0</v>
      </c>
      <c r="D21" s="24">
        <f>'[1]32'!$G21</f>
        <v>0</v>
      </c>
      <c r="E21" s="49">
        <f t="shared" si="0"/>
        <v>0</v>
      </c>
    </row>
    <row r="22" spans="1:5" ht="15.75" x14ac:dyDescent="0.2">
      <c r="A22" s="1">
        <v>17</v>
      </c>
      <c r="B22" s="2" t="s">
        <v>21</v>
      </c>
      <c r="C22" s="24">
        <f>'[1]32'!$F22</f>
        <v>0</v>
      </c>
      <c r="D22" s="24">
        <f>'[1]32'!$G22</f>
        <v>0</v>
      </c>
      <c r="E22" s="49">
        <f t="shared" si="0"/>
        <v>0</v>
      </c>
    </row>
    <row r="23" spans="1:5" ht="15.75" x14ac:dyDescent="0.2">
      <c r="A23" s="1">
        <v>18</v>
      </c>
      <c r="B23" s="34" t="s">
        <v>22</v>
      </c>
      <c r="C23" s="24">
        <f>'[1]32'!$F23</f>
        <v>2</v>
      </c>
      <c r="D23" s="24">
        <f>'[1]32'!$G23</f>
        <v>56</v>
      </c>
      <c r="E23" s="49">
        <f t="shared" si="0"/>
        <v>3.5714285714285712</v>
      </c>
    </row>
    <row r="24" spans="1:5" ht="15.75" x14ac:dyDescent="0.2">
      <c r="A24" s="1">
        <v>19</v>
      </c>
      <c r="B24" s="34" t="s">
        <v>17</v>
      </c>
      <c r="C24" s="24">
        <f>'[1]32'!$F24</f>
        <v>0</v>
      </c>
      <c r="D24" s="24">
        <f>'[1]32'!$G24</f>
        <v>0</v>
      </c>
      <c r="E24" s="49">
        <f t="shared" si="0"/>
        <v>0</v>
      </c>
    </row>
    <row r="25" spans="1:5" ht="15.75" customHeight="1" x14ac:dyDescent="0.2">
      <c r="A25" s="1">
        <v>20</v>
      </c>
      <c r="B25" s="34" t="s">
        <v>138</v>
      </c>
      <c r="C25" s="24">
        <f>'[1]32'!$F25</f>
        <v>0</v>
      </c>
      <c r="D25" s="24">
        <f>'[1]32'!$G25</f>
        <v>0</v>
      </c>
      <c r="E25" s="49">
        <f t="shared" si="0"/>
        <v>0</v>
      </c>
    </row>
    <row r="26" spans="1:5" ht="15.75" x14ac:dyDescent="0.2">
      <c r="A26" s="1">
        <v>21</v>
      </c>
      <c r="B26" s="2" t="s">
        <v>24</v>
      </c>
      <c r="C26" s="24">
        <f>'[1]32'!$F26</f>
        <v>0</v>
      </c>
      <c r="D26" s="24">
        <f>'[1]32'!$G26</f>
        <v>2</v>
      </c>
      <c r="E26" s="49">
        <f t="shared" si="0"/>
        <v>0</v>
      </c>
    </row>
    <row r="27" spans="1:5" ht="18" customHeight="1" x14ac:dyDescent="0.2">
      <c r="A27" s="1">
        <v>22</v>
      </c>
      <c r="B27" s="2" t="s">
        <v>8</v>
      </c>
      <c r="C27" s="24">
        <f>'[1]32'!$F27</f>
        <v>0</v>
      </c>
      <c r="D27" s="24">
        <f>'[1]32'!$G27</f>
        <v>0</v>
      </c>
      <c r="E27" s="49">
        <f t="shared" si="0"/>
        <v>0</v>
      </c>
    </row>
    <row r="28" spans="1:5" ht="15.75" x14ac:dyDescent="0.2">
      <c r="A28" s="1">
        <v>23</v>
      </c>
      <c r="B28" s="2" t="s">
        <v>29</v>
      </c>
      <c r="C28" s="24">
        <f>'[1]32'!$F28</f>
        <v>0</v>
      </c>
      <c r="D28" s="24">
        <f>'[1]32'!$G28</f>
        <v>0</v>
      </c>
      <c r="E28" s="49">
        <f t="shared" si="0"/>
        <v>0</v>
      </c>
    </row>
    <row r="29" spans="1:5" ht="15.75" x14ac:dyDescent="0.2">
      <c r="A29" s="1">
        <v>24</v>
      </c>
      <c r="B29" s="2" t="s">
        <v>30</v>
      </c>
      <c r="C29" s="24">
        <f>'[1]32'!$F29</f>
        <v>0</v>
      </c>
      <c r="D29" s="24">
        <f>'[1]32'!$G29</f>
        <v>0</v>
      </c>
      <c r="E29" s="49">
        <f t="shared" si="0"/>
        <v>0</v>
      </c>
    </row>
    <row r="30" spans="1:5" ht="15.75" x14ac:dyDescent="0.2">
      <c r="A30" s="1">
        <v>25</v>
      </c>
      <c r="B30" s="2" t="s">
        <v>31</v>
      </c>
      <c r="C30" s="24">
        <f>'[1]32'!$F30</f>
        <v>0</v>
      </c>
      <c r="D30" s="24">
        <f>'[1]32'!$G30</f>
        <v>0</v>
      </c>
      <c r="E30" s="49">
        <f t="shared" si="0"/>
        <v>0</v>
      </c>
    </row>
    <row r="31" spans="1:5" ht="15.75" x14ac:dyDescent="0.2">
      <c r="A31" s="1">
        <v>26</v>
      </c>
      <c r="B31" s="2" t="s">
        <v>32</v>
      </c>
      <c r="C31" s="24">
        <f>'[1]32'!$F31</f>
        <v>0</v>
      </c>
      <c r="D31" s="24">
        <f>'[1]32'!$G31</f>
        <v>0</v>
      </c>
      <c r="E31" s="49">
        <f t="shared" si="0"/>
        <v>0</v>
      </c>
    </row>
    <row r="32" spans="1:5" ht="15.75" x14ac:dyDescent="0.2">
      <c r="A32" s="1">
        <v>27</v>
      </c>
      <c r="B32" s="2" t="s">
        <v>33</v>
      </c>
      <c r="C32" s="24">
        <f>'[1]32'!$F32</f>
        <v>0</v>
      </c>
      <c r="D32" s="24">
        <f>'[1]32'!$G32</f>
        <v>0</v>
      </c>
      <c r="E32" s="49">
        <f t="shared" si="0"/>
        <v>0</v>
      </c>
    </row>
    <row r="33" spans="1:5" ht="15.75" x14ac:dyDescent="0.2">
      <c r="A33" s="1">
        <v>28</v>
      </c>
      <c r="B33" s="2" t="s">
        <v>3</v>
      </c>
      <c r="C33" s="24">
        <f>'[1]32'!$F33</f>
        <v>0</v>
      </c>
      <c r="D33" s="24">
        <f>'[1]32'!$G33</f>
        <v>0</v>
      </c>
      <c r="E33" s="49">
        <f t="shared" si="0"/>
        <v>0</v>
      </c>
    </row>
    <row r="34" spans="1:5" ht="18" customHeight="1" x14ac:dyDescent="0.2">
      <c r="A34" s="1">
        <v>29</v>
      </c>
      <c r="B34" s="2" t="s">
        <v>2</v>
      </c>
      <c r="C34" s="24">
        <f>'[1]32'!$F34</f>
        <v>0</v>
      </c>
      <c r="D34" s="24">
        <f>'[1]32'!$G34</f>
        <v>0</v>
      </c>
      <c r="E34" s="49">
        <f t="shared" si="0"/>
        <v>0</v>
      </c>
    </row>
    <row r="35" spans="1:5" ht="15.75" x14ac:dyDescent="0.2">
      <c r="A35" s="1">
        <v>30</v>
      </c>
      <c r="B35" s="2" t="s">
        <v>34</v>
      </c>
      <c r="C35" s="24">
        <f>'[1]32'!$F35</f>
        <v>0</v>
      </c>
      <c r="D35" s="24">
        <f>'[1]32'!$G35</f>
        <v>0</v>
      </c>
      <c r="E35" s="49">
        <f t="shared" si="0"/>
        <v>0</v>
      </c>
    </row>
    <row r="36" spans="1:5" ht="15.75" x14ac:dyDescent="0.2">
      <c r="A36" s="1">
        <v>31</v>
      </c>
      <c r="B36" s="2" t="s">
        <v>35</v>
      </c>
      <c r="C36" s="24">
        <f>'[1]32'!$F36</f>
        <v>0</v>
      </c>
      <c r="D36" s="24">
        <f>'[1]32'!$G36</f>
        <v>0</v>
      </c>
      <c r="E36" s="49">
        <f t="shared" si="0"/>
        <v>0</v>
      </c>
    </row>
    <row r="37" spans="1:5" ht="15.75" x14ac:dyDescent="0.2">
      <c r="A37" s="1">
        <v>32</v>
      </c>
      <c r="B37" s="2" t="s">
        <v>20</v>
      </c>
      <c r="C37" s="24">
        <f>'[1]32'!$F37</f>
        <v>0</v>
      </c>
      <c r="D37" s="24">
        <f>'[1]32'!$G37</f>
        <v>0</v>
      </c>
      <c r="E37" s="49">
        <f t="shared" si="0"/>
        <v>0</v>
      </c>
    </row>
    <row r="38" spans="1:5" ht="15.75" x14ac:dyDescent="0.2">
      <c r="A38" s="1">
        <v>33</v>
      </c>
      <c r="B38" s="2" t="s">
        <v>45</v>
      </c>
      <c r="C38" s="24">
        <f>'[1]32'!$F38</f>
        <v>0</v>
      </c>
      <c r="D38" s="24">
        <f>'[1]32'!$G38</f>
        <v>0</v>
      </c>
      <c r="E38" s="49">
        <f t="shared" si="0"/>
        <v>0</v>
      </c>
    </row>
    <row r="39" spans="1:5" ht="15.75" x14ac:dyDescent="0.2">
      <c r="A39" s="1">
        <v>34</v>
      </c>
      <c r="B39" s="2" t="s">
        <v>36</v>
      </c>
      <c r="C39" s="24">
        <f>'[1]32'!$F39</f>
        <v>0</v>
      </c>
      <c r="D39" s="24">
        <f>'[1]32'!$G39</f>
        <v>0</v>
      </c>
      <c r="E39" s="49">
        <f t="shared" si="0"/>
        <v>0</v>
      </c>
    </row>
    <row r="40" spans="1:5" ht="18" customHeight="1" x14ac:dyDescent="0.2">
      <c r="A40" s="1">
        <v>35</v>
      </c>
      <c r="B40" s="2" t="s">
        <v>37</v>
      </c>
      <c r="C40" s="24">
        <f>'[1]32'!$F40</f>
        <v>0</v>
      </c>
      <c r="D40" s="24">
        <f>'[1]32'!$G40</f>
        <v>0</v>
      </c>
      <c r="E40" s="49">
        <f t="shared" si="0"/>
        <v>0</v>
      </c>
    </row>
    <row r="41" spans="1:5" ht="15.75" x14ac:dyDescent="0.2">
      <c r="A41" s="1">
        <v>36</v>
      </c>
      <c r="B41" s="2" t="s">
        <v>38</v>
      </c>
      <c r="C41" s="24">
        <f>'[1]32'!$F41</f>
        <v>0</v>
      </c>
      <c r="D41" s="24">
        <f>'[1]32'!$G41</f>
        <v>0</v>
      </c>
      <c r="E41" s="49">
        <f t="shared" si="0"/>
        <v>0</v>
      </c>
    </row>
    <row r="42" spans="1:5" ht="15.75" x14ac:dyDescent="0.2">
      <c r="A42" s="1">
        <v>37</v>
      </c>
      <c r="B42" s="2" t="s">
        <v>4</v>
      </c>
      <c r="C42" s="24">
        <f>'[1]32'!$F42</f>
        <v>0</v>
      </c>
      <c r="D42" s="24">
        <f>'[1]32'!$G42</f>
        <v>0</v>
      </c>
      <c r="E42" s="49">
        <f t="shared" si="0"/>
        <v>0</v>
      </c>
    </row>
    <row r="43" spans="1:5" ht="15.75" x14ac:dyDescent="0.2">
      <c r="A43" s="1">
        <v>38</v>
      </c>
      <c r="B43" s="2" t="s">
        <v>39</v>
      </c>
      <c r="C43" s="24">
        <f>'[1]32'!$F43</f>
        <v>0</v>
      </c>
      <c r="D43" s="24">
        <f>'[1]32'!$G43</f>
        <v>0</v>
      </c>
      <c r="E43" s="49">
        <f t="shared" si="0"/>
        <v>0</v>
      </c>
    </row>
    <row r="44" spans="1:5" ht="15.75" x14ac:dyDescent="0.2">
      <c r="A44" s="1">
        <v>39</v>
      </c>
      <c r="B44" s="34" t="s">
        <v>15</v>
      </c>
      <c r="C44" s="24">
        <f>'[1]32'!$F44</f>
        <v>0</v>
      </c>
      <c r="D44" s="24">
        <f>'[1]32'!$G44</f>
        <v>0</v>
      </c>
      <c r="E44" s="49">
        <f t="shared" si="0"/>
        <v>0</v>
      </c>
    </row>
    <row r="45" spans="1:5" ht="15.75" x14ac:dyDescent="0.2">
      <c r="A45" s="1">
        <v>40</v>
      </c>
      <c r="B45" s="34" t="s">
        <v>40</v>
      </c>
      <c r="C45" s="24">
        <f>'[1]32'!$F45</f>
        <v>0</v>
      </c>
      <c r="D45" s="24">
        <f>'[1]32'!$G45</f>
        <v>0</v>
      </c>
      <c r="E45" s="49">
        <f t="shared" si="0"/>
        <v>0</v>
      </c>
    </row>
    <row r="46" spans="1:5" ht="15.75" customHeight="1" x14ac:dyDescent="0.2">
      <c r="A46" s="1">
        <v>41</v>
      </c>
      <c r="B46" s="34" t="s">
        <v>139</v>
      </c>
      <c r="C46" s="24">
        <f>'[1]32'!$F46</f>
        <v>0</v>
      </c>
      <c r="D46" s="24">
        <f>'[1]32'!$G46</f>
        <v>0</v>
      </c>
      <c r="E46" s="49">
        <f t="shared" si="0"/>
        <v>0</v>
      </c>
    </row>
    <row r="47" spans="1:5" ht="15.75" x14ac:dyDescent="0.2">
      <c r="A47" s="1">
        <v>42</v>
      </c>
      <c r="B47" s="34" t="s">
        <v>23</v>
      </c>
      <c r="C47" s="24">
        <f>'[1]32'!$F47</f>
        <v>0</v>
      </c>
      <c r="D47" s="24">
        <f>'[1]32'!$G47</f>
        <v>0</v>
      </c>
      <c r="E47" s="49">
        <f t="shared" si="0"/>
        <v>0</v>
      </c>
    </row>
    <row r="48" spans="1:5" ht="17.25" customHeight="1" x14ac:dyDescent="0.2">
      <c r="A48" s="1">
        <v>43</v>
      </c>
      <c r="B48" s="34" t="s">
        <v>41</v>
      </c>
      <c r="C48" s="24">
        <f>'[1]32'!$F48</f>
        <v>0</v>
      </c>
      <c r="D48" s="24">
        <f>'[1]32'!$G48</f>
        <v>0</v>
      </c>
      <c r="E48" s="49">
        <f t="shared" si="0"/>
        <v>0</v>
      </c>
    </row>
    <row r="49" spans="1:5" ht="15.75" x14ac:dyDescent="0.2">
      <c r="A49" s="1">
        <v>44</v>
      </c>
      <c r="B49" s="34" t="s">
        <v>5</v>
      </c>
      <c r="C49" s="24">
        <f>'[1]32'!$F49</f>
        <v>0</v>
      </c>
      <c r="D49" s="24">
        <f>'[1]32'!$G49</f>
        <v>0</v>
      </c>
      <c r="E49" s="49">
        <f t="shared" si="0"/>
        <v>0</v>
      </c>
    </row>
    <row r="50" spans="1:5" ht="15.75" x14ac:dyDescent="0.2">
      <c r="A50" s="1">
        <v>45</v>
      </c>
      <c r="B50" s="34" t="s">
        <v>42</v>
      </c>
      <c r="C50" s="24">
        <f>'[1]32'!$F50</f>
        <v>0</v>
      </c>
      <c r="D50" s="24">
        <f>'[1]32'!$G50</f>
        <v>0</v>
      </c>
      <c r="E50" s="49">
        <f t="shared" si="0"/>
        <v>0</v>
      </c>
    </row>
    <row r="51" spans="1:5" ht="15.75" x14ac:dyDescent="0.2">
      <c r="A51" s="1">
        <v>46</v>
      </c>
      <c r="B51" s="34" t="s">
        <v>16</v>
      </c>
      <c r="C51" s="24">
        <f>'[1]32'!$F51</f>
        <v>0</v>
      </c>
      <c r="D51" s="24">
        <f>'[1]32'!$G51</f>
        <v>0</v>
      </c>
      <c r="E51" s="49">
        <f t="shared" si="0"/>
        <v>0</v>
      </c>
    </row>
    <row r="52" spans="1:5" ht="15.75" x14ac:dyDescent="0.2">
      <c r="A52" s="1">
        <v>47</v>
      </c>
      <c r="B52" s="34" t="s">
        <v>43</v>
      </c>
      <c r="C52" s="24">
        <f>'[1]32'!$F52</f>
        <v>0</v>
      </c>
      <c r="D52" s="24">
        <f>'[1]32'!$G52</f>
        <v>0</v>
      </c>
      <c r="E52" s="49">
        <f t="shared" si="0"/>
        <v>0</v>
      </c>
    </row>
    <row r="53" spans="1:5" ht="18" customHeight="1" x14ac:dyDescent="0.2">
      <c r="A53" s="1">
        <v>48</v>
      </c>
      <c r="B53" s="2" t="s">
        <v>0</v>
      </c>
      <c r="C53" s="24">
        <f>'[1]32'!$F53</f>
        <v>0</v>
      </c>
      <c r="D53" s="24">
        <f>'[1]32'!$G53</f>
        <v>0</v>
      </c>
      <c r="E53" s="49">
        <f t="shared" si="0"/>
        <v>0</v>
      </c>
    </row>
    <row r="54" spans="1:5" ht="15.75" x14ac:dyDescent="0.2">
      <c r="A54" s="1">
        <v>49</v>
      </c>
      <c r="B54" s="2" t="s">
        <v>44</v>
      </c>
      <c r="C54" s="24">
        <f>'[1]32'!$F54</f>
        <v>0</v>
      </c>
      <c r="D54" s="24">
        <f>'[1]32'!$G54</f>
        <v>0</v>
      </c>
      <c r="E54" s="49">
        <f t="shared" si="0"/>
        <v>0</v>
      </c>
    </row>
    <row r="55" spans="1:5" ht="15.75" x14ac:dyDescent="0.2">
      <c r="A55" s="1">
        <v>50</v>
      </c>
      <c r="B55" s="34" t="s">
        <v>93</v>
      </c>
      <c r="C55" s="24">
        <f>'[1]32'!$F55</f>
        <v>0</v>
      </c>
      <c r="D55" s="24">
        <f>'[1]32'!$G55</f>
        <v>0</v>
      </c>
      <c r="E55" s="49">
        <f t="shared" si="0"/>
        <v>0</v>
      </c>
    </row>
    <row r="56" spans="1:5" ht="15.75" x14ac:dyDescent="0.2">
      <c r="A56" s="1">
        <v>51</v>
      </c>
      <c r="B56" s="34" t="s">
        <v>94</v>
      </c>
      <c r="C56" s="24">
        <f>'[1]32'!$F56</f>
        <v>0</v>
      </c>
      <c r="D56" s="24">
        <f>'[1]32'!$G56</f>
        <v>0</v>
      </c>
      <c r="E56" s="49">
        <f t="shared" si="0"/>
        <v>0</v>
      </c>
    </row>
    <row r="57" spans="1:5" ht="15.75" x14ac:dyDescent="0.2">
      <c r="A57" s="1">
        <v>52</v>
      </c>
      <c r="B57" s="34" t="s">
        <v>95</v>
      </c>
      <c r="C57" s="24">
        <f>'[1]32'!$F57</f>
        <v>0</v>
      </c>
      <c r="D57" s="24">
        <f>'[1]32'!$G57</f>
        <v>0</v>
      </c>
      <c r="E57" s="49">
        <f t="shared" si="0"/>
        <v>0</v>
      </c>
    </row>
    <row r="58" spans="1:5" ht="15.75" x14ac:dyDescent="0.2">
      <c r="A58" s="1">
        <v>53</v>
      </c>
      <c r="B58" s="34" t="s">
        <v>96</v>
      </c>
      <c r="C58" s="24">
        <f>'[1]32'!$F58</f>
        <v>0</v>
      </c>
      <c r="D58" s="24">
        <f>'[1]32'!$G58</f>
        <v>0</v>
      </c>
      <c r="E58" s="49">
        <f t="shared" si="0"/>
        <v>0</v>
      </c>
    </row>
    <row r="59" spans="1:5" ht="15.75" x14ac:dyDescent="0.2">
      <c r="A59" s="1">
        <v>54</v>
      </c>
      <c r="B59" s="34" t="s">
        <v>97</v>
      </c>
      <c r="C59" s="24">
        <f>'[1]32'!$F59</f>
        <v>0</v>
      </c>
      <c r="D59" s="24">
        <f>'[1]32'!$G59</f>
        <v>0</v>
      </c>
      <c r="E59" s="49">
        <f t="shared" si="0"/>
        <v>0</v>
      </c>
    </row>
    <row r="60" spans="1:5" ht="15.75" x14ac:dyDescent="0.2">
      <c r="A60" s="1" t="s">
        <v>98</v>
      </c>
      <c r="B60" s="34" t="s">
        <v>99</v>
      </c>
      <c r="C60" s="24">
        <f>'[1]32'!$F60</f>
        <v>0</v>
      </c>
      <c r="D60" s="24">
        <f>'[1]32'!$G60</f>
        <v>0</v>
      </c>
      <c r="E60" s="49">
        <f t="shared" si="0"/>
        <v>0</v>
      </c>
    </row>
    <row r="61" spans="1:5" ht="15.75" x14ac:dyDescent="0.2">
      <c r="A61" s="1" t="s">
        <v>100</v>
      </c>
      <c r="B61" s="34" t="s">
        <v>101</v>
      </c>
      <c r="C61" s="24">
        <f>'[1]32'!$F61</f>
        <v>0</v>
      </c>
      <c r="D61" s="24">
        <f>'[1]32'!$G61</f>
        <v>0</v>
      </c>
      <c r="E61" s="49">
        <f t="shared" si="0"/>
        <v>0</v>
      </c>
    </row>
    <row r="62" spans="1:5" ht="15.75" x14ac:dyDescent="0.2">
      <c r="A62" s="1" t="s">
        <v>102</v>
      </c>
      <c r="B62" s="34" t="s">
        <v>103</v>
      </c>
      <c r="C62" s="24">
        <f>'[1]32'!$F62</f>
        <v>0</v>
      </c>
      <c r="D62" s="24">
        <f>'[1]32'!$G62</f>
        <v>0</v>
      </c>
      <c r="E62" s="49">
        <f t="shared" si="0"/>
        <v>0</v>
      </c>
    </row>
    <row r="63" spans="1:5" ht="15.75" x14ac:dyDescent="0.2">
      <c r="A63" s="1" t="s">
        <v>104</v>
      </c>
      <c r="B63" s="34" t="s">
        <v>105</v>
      </c>
      <c r="C63" s="24">
        <f>'[1]32'!$F63</f>
        <v>0</v>
      </c>
      <c r="D63" s="24">
        <f>'[1]32'!$G63</f>
        <v>0</v>
      </c>
      <c r="E63" s="49">
        <f t="shared" si="0"/>
        <v>0</v>
      </c>
    </row>
    <row r="64" spans="1:5" ht="15.75" x14ac:dyDescent="0.2">
      <c r="A64" s="1" t="s">
        <v>106</v>
      </c>
      <c r="B64" s="34" t="s">
        <v>107</v>
      </c>
      <c r="C64" s="24">
        <f>'[1]32'!$F64</f>
        <v>0</v>
      </c>
      <c r="D64" s="24">
        <f>'[1]32'!$G64</f>
        <v>0</v>
      </c>
      <c r="E64" s="49">
        <f t="shared" si="0"/>
        <v>0</v>
      </c>
    </row>
    <row r="65" spans="1:5" ht="15.75" x14ac:dyDescent="0.2">
      <c r="A65" s="1">
        <v>60</v>
      </c>
      <c r="B65" s="34" t="s">
        <v>108</v>
      </c>
      <c r="C65" s="24">
        <f>'[1]32'!$F65</f>
        <v>0</v>
      </c>
      <c r="D65" s="24">
        <f>'[1]32'!$G65</f>
        <v>0</v>
      </c>
      <c r="E65" s="49">
        <f t="shared" si="0"/>
        <v>0</v>
      </c>
    </row>
    <row r="66" spans="1:5" ht="15.75" x14ac:dyDescent="0.2">
      <c r="A66" s="1">
        <v>61</v>
      </c>
      <c r="B66" s="34" t="s">
        <v>109</v>
      </c>
      <c r="C66" s="24">
        <f>'[1]32'!$F66</f>
        <v>0</v>
      </c>
      <c r="D66" s="24">
        <f>'[1]32'!$G66</f>
        <v>0</v>
      </c>
      <c r="E66" s="49">
        <f t="shared" si="0"/>
        <v>0</v>
      </c>
    </row>
    <row r="67" spans="1:5" ht="15.75" x14ac:dyDescent="0.2">
      <c r="A67" s="1">
        <v>62</v>
      </c>
      <c r="B67" s="34" t="s">
        <v>110</v>
      </c>
      <c r="C67" s="24">
        <f>'[1]32'!$F67</f>
        <v>0</v>
      </c>
      <c r="D67" s="24">
        <f>'[1]32'!$G67</f>
        <v>0</v>
      </c>
      <c r="E67" s="49">
        <f t="shared" si="0"/>
        <v>0</v>
      </c>
    </row>
    <row r="68" spans="1:5" ht="15.75" x14ac:dyDescent="0.2">
      <c r="A68" s="1">
        <v>63</v>
      </c>
      <c r="B68" s="34" t="s">
        <v>111</v>
      </c>
      <c r="C68" s="24">
        <f>'[1]32'!$F68</f>
        <v>0</v>
      </c>
      <c r="D68" s="24">
        <f>'[1]32'!$G68</f>
        <v>0</v>
      </c>
      <c r="E68" s="49">
        <f t="shared" si="0"/>
        <v>0</v>
      </c>
    </row>
    <row r="69" spans="1:5" ht="15.75" x14ac:dyDescent="0.2">
      <c r="A69" s="1">
        <v>64</v>
      </c>
      <c r="B69" s="34" t="s">
        <v>112</v>
      </c>
      <c r="C69" s="24">
        <f>'[1]32'!$F69</f>
        <v>0</v>
      </c>
      <c r="D69" s="24">
        <f>'[1]32'!$G69</f>
        <v>0</v>
      </c>
      <c r="E69" s="49">
        <f t="shared" si="0"/>
        <v>0</v>
      </c>
    </row>
    <row r="70" spans="1:5" ht="15.75" x14ac:dyDescent="0.2">
      <c r="A70" s="1">
        <v>65</v>
      </c>
      <c r="B70" s="34" t="s">
        <v>113</v>
      </c>
      <c r="C70" s="24">
        <f>'[1]32'!$F70</f>
        <v>0</v>
      </c>
      <c r="D70" s="24">
        <f>'[1]32'!$G70</f>
        <v>0</v>
      </c>
      <c r="E70" s="49">
        <f t="shared" ref="E70:E91" si="1">IFERROR(C70/D70*100,0)</f>
        <v>0</v>
      </c>
    </row>
    <row r="71" spans="1:5" ht="15.75" x14ac:dyDescent="0.2">
      <c r="A71" s="1">
        <v>66</v>
      </c>
      <c r="B71" s="34" t="s">
        <v>114</v>
      </c>
      <c r="C71" s="24">
        <f>'[1]32'!$F71</f>
        <v>0</v>
      </c>
      <c r="D71" s="24">
        <f>'[1]32'!$G71</f>
        <v>0</v>
      </c>
      <c r="E71" s="49">
        <f t="shared" si="1"/>
        <v>0</v>
      </c>
    </row>
    <row r="72" spans="1:5" ht="15.75" x14ac:dyDescent="0.2">
      <c r="A72" s="1">
        <v>67</v>
      </c>
      <c r="B72" s="34" t="s">
        <v>115</v>
      </c>
      <c r="C72" s="24">
        <f>'[1]32'!$F72</f>
        <v>0</v>
      </c>
      <c r="D72" s="24">
        <f>'[1]32'!$G72</f>
        <v>0</v>
      </c>
      <c r="E72" s="49">
        <f t="shared" si="1"/>
        <v>0</v>
      </c>
    </row>
    <row r="73" spans="1:5" ht="15.75" x14ac:dyDescent="0.2">
      <c r="A73" s="1">
        <v>68</v>
      </c>
      <c r="B73" s="34" t="s">
        <v>116</v>
      </c>
      <c r="C73" s="24">
        <f>'[1]32'!$F73</f>
        <v>0</v>
      </c>
      <c r="D73" s="24">
        <f>'[1]32'!$G73</f>
        <v>0</v>
      </c>
      <c r="E73" s="49">
        <f t="shared" si="1"/>
        <v>0</v>
      </c>
    </row>
    <row r="74" spans="1:5" ht="15.75" x14ac:dyDescent="0.2">
      <c r="A74" s="1">
        <v>69</v>
      </c>
      <c r="B74" s="34" t="s">
        <v>117</v>
      </c>
      <c r="C74" s="24">
        <f>'[1]32'!$F74</f>
        <v>0</v>
      </c>
      <c r="D74" s="24">
        <f>'[1]32'!$G74</f>
        <v>0</v>
      </c>
      <c r="E74" s="49">
        <f t="shared" si="1"/>
        <v>0</v>
      </c>
    </row>
    <row r="75" spans="1:5" ht="15.75" x14ac:dyDescent="0.2">
      <c r="A75" s="1">
        <v>70</v>
      </c>
      <c r="B75" s="34" t="s">
        <v>118</v>
      </c>
      <c r="C75" s="24">
        <f>'[1]32'!$F75</f>
        <v>0</v>
      </c>
      <c r="D75" s="24">
        <f>'[1]32'!$G75</f>
        <v>0</v>
      </c>
      <c r="E75" s="49">
        <f t="shared" si="1"/>
        <v>0</v>
      </c>
    </row>
    <row r="76" spans="1:5" ht="15.75" x14ac:dyDescent="0.2">
      <c r="A76" s="1">
        <v>71</v>
      </c>
      <c r="B76" s="34" t="s">
        <v>119</v>
      </c>
      <c r="C76" s="24">
        <f>'[1]32'!$F76</f>
        <v>0</v>
      </c>
      <c r="D76" s="24">
        <f>'[1]32'!$G76</f>
        <v>0</v>
      </c>
      <c r="E76" s="49">
        <f t="shared" si="1"/>
        <v>0</v>
      </c>
    </row>
    <row r="77" spans="1:5" ht="15.75" x14ac:dyDescent="0.2">
      <c r="A77" s="1">
        <v>72</v>
      </c>
      <c r="B77" s="34" t="s">
        <v>120</v>
      </c>
      <c r="C77" s="24">
        <f>'[1]32'!$F77</f>
        <v>0</v>
      </c>
      <c r="D77" s="24">
        <f>'[1]32'!$G77</f>
        <v>0</v>
      </c>
      <c r="E77" s="49">
        <f t="shared" si="1"/>
        <v>0</v>
      </c>
    </row>
    <row r="78" spans="1:5" ht="15.75" x14ac:dyDescent="0.2">
      <c r="A78" s="1">
        <v>73</v>
      </c>
      <c r="B78" s="34" t="s">
        <v>121</v>
      </c>
      <c r="C78" s="24">
        <f>'[1]32'!$F78</f>
        <v>0</v>
      </c>
      <c r="D78" s="24">
        <f>'[1]32'!$G78</f>
        <v>0</v>
      </c>
      <c r="E78" s="49">
        <f t="shared" si="1"/>
        <v>0</v>
      </c>
    </row>
    <row r="79" spans="1:5" ht="15.75" x14ac:dyDescent="0.2">
      <c r="A79" s="1">
        <v>74</v>
      </c>
      <c r="B79" s="34" t="s">
        <v>122</v>
      </c>
      <c r="C79" s="24">
        <f>'[1]32'!$F79</f>
        <v>0</v>
      </c>
      <c r="D79" s="24">
        <f>'[1]32'!$G79</f>
        <v>0</v>
      </c>
      <c r="E79" s="49">
        <f t="shared" si="1"/>
        <v>0</v>
      </c>
    </row>
    <row r="80" spans="1:5" ht="15.75" x14ac:dyDescent="0.2">
      <c r="A80" s="1">
        <v>75</v>
      </c>
      <c r="B80" s="34" t="s">
        <v>123</v>
      </c>
      <c r="C80" s="24">
        <f>'[1]32'!$F80</f>
        <v>0</v>
      </c>
      <c r="D80" s="24">
        <f>'[1]32'!$G80</f>
        <v>0</v>
      </c>
      <c r="E80" s="49">
        <f t="shared" si="1"/>
        <v>0</v>
      </c>
    </row>
    <row r="81" spans="1:5" ht="15.75" x14ac:dyDescent="0.2">
      <c r="A81" s="1">
        <v>76</v>
      </c>
      <c r="B81" s="34" t="s">
        <v>124</v>
      </c>
      <c r="C81" s="24">
        <f>'[1]32'!$F81</f>
        <v>0</v>
      </c>
      <c r="D81" s="24">
        <f>'[1]32'!$G81</f>
        <v>0</v>
      </c>
      <c r="E81" s="49">
        <f t="shared" si="1"/>
        <v>0</v>
      </c>
    </row>
    <row r="82" spans="1:5" ht="15.75" x14ac:dyDescent="0.2">
      <c r="A82" s="1">
        <v>77</v>
      </c>
      <c r="B82" s="34" t="s">
        <v>125</v>
      </c>
      <c r="C82" s="24">
        <f>'[1]32'!$F82</f>
        <v>0</v>
      </c>
      <c r="D82" s="24">
        <f>'[1]32'!$G82</f>
        <v>0</v>
      </c>
      <c r="E82" s="49">
        <f t="shared" si="1"/>
        <v>0</v>
      </c>
    </row>
    <row r="83" spans="1:5" ht="15.75" x14ac:dyDescent="0.2">
      <c r="A83" s="1">
        <v>78</v>
      </c>
      <c r="B83" s="34" t="s">
        <v>126</v>
      </c>
      <c r="C83" s="24">
        <f>'[1]32'!$F83</f>
        <v>0</v>
      </c>
      <c r="D83" s="24">
        <f>'[1]32'!$G83</f>
        <v>0</v>
      </c>
      <c r="E83" s="49">
        <f t="shared" si="1"/>
        <v>0</v>
      </c>
    </row>
    <row r="84" spans="1:5" ht="15.75" x14ac:dyDescent="0.2">
      <c r="A84" s="1">
        <v>79</v>
      </c>
      <c r="B84" s="34" t="s">
        <v>140</v>
      </c>
      <c r="C84" s="24">
        <f>'[1]32'!$F84</f>
        <v>0</v>
      </c>
      <c r="D84" s="24">
        <f>'[1]32'!$G84</f>
        <v>0</v>
      </c>
      <c r="E84" s="49">
        <f t="shared" si="1"/>
        <v>0</v>
      </c>
    </row>
    <row r="85" spans="1:5" ht="15.75" x14ac:dyDescent="0.2">
      <c r="A85" s="1">
        <v>80</v>
      </c>
      <c r="B85" s="34" t="s">
        <v>141</v>
      </c>
      <c r="C85" s="24"/>
      <c r="D85" s="24"/>
      <c r="E85" s="49">
        <f t="shared" si="1"/>
        <v>0</v>
      </c>
    </row>
    <row r="86" spans="1:5" ht="15.75" x14ac:dyDescent="0.2">
      <c r="A86" s="1">
        <v>81</v>
      </c>
      <c r="B86" s="34" t="s">
        <v>142</v>
      </c>
      <c r="C86" s="24"/>
      <c r="D86" s="24"/>
      <c r="E86" s="49">
        <f t="shared" si="1"/>
        <v>0</v>
      </c>
    </row>
    <row r="87" spans="1:5" ht="15.75" x14ac:dyDescent="0.2">
      <c r="A87" s="1">
        <v>82</v>
      </c>
      <c r="B87" s="34" t="s">
        <v>143</v>
      </c>
      <c r="C87" s="24"/>
      <c r="D87" s="24"/>
      <c r="E87" s="49">
        <f t="shared" si="1"/>
        <v>0</v>
      </c>
    </row>
    <row r="88" spans="1:5" ht="15.75" x14ac:dyDescent="0.2">
      <c r="A88" s="1">
        <v>83</v>
      </c>
      <c r="B88" s="34" t="s">
        <v>144</v>
      </c>
      <c r="C88" s="24"/>
      <c r="D88" s="24"/>
      <c r="E88" s="49">
        <f t="shared" si="1"/>
        <v>0</v>
      </c>
    </row>
    <row r="89" spans="1:5" ht="15.75" x14ac:dyDescent="0.2">
      <c r="A89" s="1">
        <v>84</v>
      </c>
      <c r="B89" s="34" t="s">
        <v>145</v>
      </c>
      <c r="C89" s="24"/>
      <c r="D89" s="24"/>
      <c r="E89" s="49">
        <f t="shared" si="1"/>
        <v>0</v>
      </c>
    </row>
    <row r="90" spans="1:5" ht="15.75" x14ac:dyDescent="0.2">
      <c r="A90" s="1">
        <v>85</v>
      </c>
      <c r="B90" s="34" t="s">
        <v>146</v>
      </c>
      <c r="C90" s="24"/>
      <c r="D90" s="24"/>
      <c r="E90" s="49">
        <f t="shared" si="1"/>
        <v>0</v>
      </c>
    </row>
    <row r="91" spans="1:5" ht="16.5" thickBot="1" x14ac:dyDescent="0.25">
      <c r="A91" s="1">
        <v>86</v>
      </c>
      <c r="B91" s="34" t="s">
        <v>147</v>
      </c>
      <c r="C91" s="141"/>
      <c r="D91" s="141"/>
      <c r="E91" s="49">
        <f t="shared" si="1"/>
        <v>0</v>
      </c>
    </row>
    <row r="92" spans="1:5" ht="17.25" thickTop="1" thickBot="1" x14ac:dyDescent="0.25">
      <c r="A92" s="172" t="s">
        <v>6</v>
      </c>
      <c r="B92" s="185"/>
      <c r="C92" s="26">
        <f>SUM(C6:C91)</f>
        <v>9</v>
      </c>
      <c r="D92" s="26">
        <f>SUM(D6:D91)</f>
        <v>65</v>
      </c>
      <c r="E92" s="40">
        <f>+C92/D92*100</f>
        <v>13.846153846153847</v>
      </c>
    </row>
    <row r="93" spans="1:5" ht="16.5" thickTop="1" x14ac:dyDescent="0.2">
      <c r="A93" s="6" t="s">
        <v>134</v>
      </c>
      <c r="B93" s="8"/>
      <c r="C93" s="8"/>
      <c r="D93" s="8"/>
      <c r="E93" s="9"/>
    </row>
    <row r="94" spans="1:5" x14ac:dyDescent="0.2">
      <c r="A94" s="121"/>
    </row>
  </sheetData>
  <mergeCells count="5">
    <mergeCell ref="A1:E1"/>
    <mergeCell ref="A4:A5"/>
    <mergeCell ref="B4:B5"/>
    <mergeCell ref="C4:E4"/>
    <mergeCell ref="A92:B92"/>
  </mergeCells>
  <printOptions horizontalCentered="1"/>
  <pageMargins left="0.39370078740157483" right="0.39370078740157483" top="0.39370078740157483" bottom="0.19685039370078741" header="0" footer="0"/>
  <pageSetup paperSize="145" scale="48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showGridLines="0" view="pageBreakPreview" zoomScale="90" zoomScaleNormal="100" zoomScaleSheetLayoutView="90" workbookViewId="0">
      <selection activeCell="H19" sqref="H19"/>
    </sheetView>
  </sheetViews>
  <sheetFormatPr baseColWidth="10" defaultRowHeight="12.75" x14ac:dyDescent="0.2"/>
  <cols>
    <col min="1" max="1" width="6.7109375" customWidth="1"/>
    <col min="2" max="2" width="56.42578125" customWidth="1"/>
    <col min="3" max="3" width="23.42578125" style="51" customWidth="1"/>
    <col min="4" max="4" width="20.85546875" customWidth="1"/>
    <col min="5" max="5" width="16.140625" customWidth="1"/>
  </cols>
  <sheetData>
    <row r="1" spans="1:5" ht="27.75" customHeight="1" x14ac:dyDescent="0.2">
      <c r="A1" s="171" t="s">
        <v>156</v>
      </c>
      <c r="B1" s="171"/>
      <c r="C1" s="171"/>
      <c r="D1" s="171"/>
      <c r="E1" s="171"/>
    </row>
    <row r="3" spans="1:5" ht="16.5" thickBot="1" x14ac:dyDescent="0.25">
      <c r="E3" s="25" t="s">
        <v>181</v>
      </c>
    </row>
    <row r="4" spans="1:5" ht="19.5" customHeight="1" thickTop="1" thickBot="1" x14ac:dyDescent="0.25">
      <c r="A4" s="197" t="s">
        <v>7</v>
      </c>
      <c r="B4" s="205" t="s">
        <v>50</v>
      </c>
      <c r="C4" s="174">
        <v>2012</v>
      </c>
      <c r="D4" s="174"/>
      <c r="E4" s="174"/>
    </row>
    <row r="5" spans="1:5" ht="97.5" customHeight="1" thickTop="1" thickBot="1" x14ac:dyDescent="0.25">
      <c r="A5" s="197"/>
      <c r="B5" s="205"/>
      <c r="C5" s="151" t="s">
        <v>164</v>
      </c>
      <c r="D5" s="151" t="s">
        <v>163</v>
      </c>
      <c r="E5" s="38" t="s">
        <v>9</v>
      </c>
    </row>
    <row r="6" spans="1:5" ht="16.5" thickTop="1" x14ac:dyDescent="0.2">
      <c r="A6" s="78">
        <v>1</v>
      </c>
      <c r="B6" s="90" t="s">
        <v>10</v>
      </c>
      <c r="C6" s="30">
        <f>'[1]32'!$I6</f>
        <v>33</v>
      </c>
      <c r="D6" s="30">
        <f>'[1]32'!$J6</f>
        <v>48</v>
      </c>
      <c r="E6" s="49">
        <f t="shared" ref="E6:E69" si="0">IFERROR(C6/D6*100,0)</f>
        <v>68.75</v>
      </c>
    </row>
    <row r="7" spans="1:5" ht="15.75" x14ac:dyDescent="0.2">
      <c r="A7" s="1">
        <v>2</v>
      </c>
      <c r="B7" s="34" t="s">
        <v>48</v>
      </c>
      <c r="C7" s="24">
        <f>'[1]32'!$I7</f>
        <v>71</v>
      </c>
      <c r="D7" s="24">
        <f>'[1]32'!$J7</f>
        <v>563</v>
      </c>
      <c r="E7" s="49">
        <f t="shared" si="0"/>
        <v>12.61101243339254</v>
      </c>
    </row>
    <row r="8" spans="1:5" ht="15.75" x14ac:dyDescent="0.2">
      <c r="A8" s="1">
        <v>3</v>
      </c>
      <c r="B8" s="34" t="s">
        <v>11</v>
      </c>
      <c r="C8" s="24">
        <f>'[1]32'!$I8</f>
        <v>26</v>
      </c>
      <c r="D8" s="24">
        <f>'[1]32'!$J8</f>
        <v>48</v>
      </c>
      <c r="E8" s="49">
        <f t="shared" si="0"/>
        <v>54.166666666666664</v>
      </c>
    </row>
    <row r="9" spans="1:5" ht="15.75" x14ac:dyDescent="0.2">
      <c r="A9" s="1">
        <v>4</v>
      </c>
      <c r="B9" s="34" t="s">
        <v>46</v>
      </c>
      <c r="C9" s="24">
        <f>'[1]32'!$I9</f>
        <v>15</v>
      </c>
      <c r="D9" s="24">
        <f>'[1]32'!$J9</f>
        <v>38</v>
      </c>
      <c r="E9" s="49">
        <f t="shared" si="0"/>
        <v>39.473684210526315</v>
      </c>
    </row>
    <row r="10" spans="1:5" ht="15.75" x14ac:dyDescent="0.2">
      <c r="A10" s="1">
        <v>5</v>
      </c>
      <c r="B10" s="34" t="s">
        <v>12</v>
      </c>
      <c r="C10" s="24">
        <f>'[1]32'!$I10</f>
        <v>32</v>
      </c>
      <c r="D10" s="24">
        <f>'[1]32'!$J10</f>
        <v>262</v>
      </c>
      <c r="E10" s="49">
        <f t="shared" si="0"/>
        <v>12.213740458015266</v>
      </c>
    </row>
    <row r="11" spans="1:5" ht="15.75" x14ac:dyDescent="0.2">
      <c r="A11" s="1">
        <v>6</v>
      </c>
      <c r="B11" s="34" t="s">
        <v>13</v>
      </c>
      <c r="C11" s="24">
        <f>'[1]32'!$I11</f>
        <v>14</v>
      </c>
      <c r="D11" s="24">
        <f>'[1]32'!$J11</f>
        <v>133</v>
      </c>
      <c r="E11" s="49">
        <f t="shared" si="0"/>
        <v>10.526315789473683</v>
      </c>
    </row>
    <row r="12" spans="1:5" ht="15.75" x14ac:dyDescent="0.2">
      <c r="A12" s="1">
        <v>7</v>
      </c>
      <c r="B12" s="34" t="s">
        <v>1</v>
      </c>
      <c r="C12" s="24">
        <f>'[1]32'!$I12</f>
        <v>37</v>
      </c>
      <c r="D12" s="24">
        <f>'[1]32'!$J12</f>
        <v>41</v>
      </c>
      <c r="E12" s="49">
        <f t="shared" si="0"/>
        <v>90.243902439024396</v>
      </c>
    </row>
    <row r="13" spans="1:5" ht="15.75" x14ac:dyDescent="0.2">
      <c r="A13" s="1">
        <v>8</v>
      </c>
      <c r="B13" s="34" t="s">
        <v>14</v>
      </c>
      <c r="C13" s="24">
        <f>'[1]32'!$I13</f>
        <v>7</v>
      </c>
      <c r="D13" s="24">
        <f>'[1]32'!$J13</f>
        <v>47</v>
      </c>
      <c r="E13" s="49">
        <f t="shared" si="0"/>
        <v>14.893617021276595</v>
      </c>
    </row>
    <row r="14" spans="1:5" ht="15.75" x14ac:dyDescent="0.2">
      <c r="A14" s="1">
        <v>9</v>
      </c>
      <c r="B14" s="34" t="s">
        <v>25</v>
      </c>
      <c r="C14" s="24">
        <f>'[1]32'!$I14</f>
        <v>64</v>
      </c>
      <c r="D14" s="24">
        <f>'[1]32'!$J14</f>
        <v>184</v>
      </c>
      <c r="E14" s="49">
        <f t="shared" si="0"/>
        <v>34.782608695652172</v>
      </c>
    </row>
    <row r="15" spans="1:5" ht="15.75" x14ac:dyDescent="0.2">
      <c r="A15" s="1">
        <v>10</v>
      </c>
      <c r="B15" s="34" t="s">
        <v>26</v>
      </c>
      <c r="C15" s="24">
        <f>'[1]32'!$I15</f>
        <v>35</v>
      </c>
      <c r="D15" s="24">
        <f>'[1]32'!$J15</f>
        <v>19</v>
      </c>
      <c r="E15" s="49">
        <f t="shared" si="0"/>
        <v>184.21052631578948</v>
      </c>
    </row>
    <row r="16" spans="1:5" ht="15.75" x14ac:dyDescent="0.2">
      <c r="A16" s="1">
        <v>11</v>
      </c>
      <c r="B16" s="34" t="s">
        <v>47</v>
      </c>
      <c r="C16" s="24">
        <f>'[1]32'!$I16</f>
        <v>18</v>
      </c>
      <c r="D16" s="24">
        <f>'[1]32'!$J16</f>
        <v>73</v>
      </c>
      <c r="E16" s="49">
        <f t="shared" si="0"/>
        <v>24.657534246575342</v>
      </c>
    </row>
    <row r="17" spans="1:5" ht="15.75" x14ac:dyDescent="0.2">
      <c r="A17" s="1">
        <v>12</v>
      </c>
      <c r="B17" s="34" t="s">
        <v>18</v>
      </c>
      <c r="C17" s="24">
        <f>'[1]32'!$I17</f>
        <v>3</v>
      </c>
      <c r="D17" s="24">
        <f>'[1]32'!$J17</f>
        <v>56</v>
      </c>
      <c r="E17" s="49">
        <f t="shared" si="0"/>
        <v>5.3571428571428568</v>
      </c>
    </row>
    <row r="18" spans="1:5" ht="15.75" x14ac:dyDescent="0.2">
      <c r="A18" s="1">
        <v>13</v>
      </c>
      <c r="B18" s="34" t="s">
        <v>49</v>
      </c>
      <c r="C18" s="24">
        <f>'[1]32'!$I18</f>
        <v>233</v>
      </c>
      <c r="D18" s="24">
        <f>'[1]32'!$J18</f>
        <v>241</v>
      </c>
      <c r="E18" s="49">
        <f t="shared" si="0"/>
        <v>96.680497925311201</v>
      </c>
    </row>
    <row r="19" spans="1:5" ht="15.75" x14ac:dyDescent="0.2">
      <c r="A19" s="1">
        <v>14</v>
      </c>
      <c r="B19" s="34" t="s">
        <v>27</v>
      </c>
      <c r="C19" s="24">
        <f>'[1]32'!$I19</f>
        <v>94</v>
      </c>
      <c r="D19" s="24">
        <f>'[1]32'!$J19</f>
        <v>360</v>
      </c>
      <c r="E19" s="49">
        <f t="shared" si="0"/>
        <v>26.111111111111114</v>
      </c>
    </row>
    <row r="20" spans="1:5" ht="15.75" x14ac:dyDescent="0.2">
      <c r="A20" s="1">
        <v>15</v>
      </c>
      <c r="B20" s="34" t="s">
        <v>19</v>
      </c>
      <c r="C20" s="24">
        <f>'[1]32'!$I20</f>
        <v>16</v>
      </c>
      <c r="D20" s="24">
        <f>'[1]32'!$J20</f>
        <v>46</v>
      </c>
      <c r="E20" s="49">
        <f t="shared" si="0"/>
        <v>34.782608695652172</v>
      </c>
    </row>
    <row r="21" spans="1:5" ht="15.75" x14ac:dyDescent="0.2">
      <c r="A21" s="1">
        <v>16</v>
      </c>
      <c r="B21" s="34" t="s">
        <v>28</v>
      </c>
      <c r="C21" s="24">
        <f>'[1]32'!$I21</f>
        <v>8</v>
      </c>
      <c r="D21" s="24">
        <f>'[1]32'!$J21</f>
        <v>90</v>
      </c>
      <c r="E21" s="49">
        <f t="shared" si="0"/>
        <v>8.8888888888888893</v>
      </c>
    </row>
    <row r="22" spans="1:5" ht="15.75" x14ac:dyDescent="0.2">
      <c r="A22" s="1">
        <v>17</v>
      </c>
      <c r="B22" s="2" t="s">
        <v>21</v>
      </c>
      <c r="C22" s="24">
        <f>'[1]32'!$I22</f>
        <v>108</v>
      </c>
      <c r="D22" s="24">
        <f>'[1]32'!$J22</f>
        <v>108</v>
      </c>
      <c r="E22" s="49">
        <f t="shared" si="0"/>
        <v>100</v>
      </c>
    </row>
    <row r="23" spans="1:5" ht="15.75" x14ac:dyDescent="0.2">
      <c r="A23" s="1">
        <v>18</v>
      </c>
      <c r="B23" s="34" t="s">
        <v>22</v>
      </c>
      <c r="C23" s="24">
        <f>'[1]32'!$I23</f>
        <v>19</v>
      </c>
      <c r="D23" s="24">
        <f>'[1]32'!$J23</f>
        <v>178</v>
      </c>
      <c r="E23" s="49">
        <f t="shared" si="0"/>
        <v>10.674157303370785</v>
      </c>
    </row>
    <row r="24" spans="1:5" ht="15.75" x14ac:dyDescent="0.2">
      <c r="A24" s="1">
        <v>19</v>
      </c>
      <c r="B24" s="34" t="s">
        <v>17</v>
      </c>
      <c r="C24" s="24">
        <f>'[1]32'!$I24</f>
        <v>4</v>
      </c>
      <c r="D24" s="24">
        <f>'[1]32'!$J24</f>
        <v>18</v>
      </c>
      <c r="E24" s="49">
        <f t="shared" si="0"/>
        <v>22.222222222222221</v>
      </c>
    </row>
    <row r="25" spans="1:5" ht="15.75" customHeight="1" x14ac:dyDescent="0.2">
      <c r="A25" s="1">
        <v>20</v>
      </c>
      <c r="B25" s="34" t="s">
        <v>138</v>
      </c>
      <c r="C25" s="24">
        <f>'[1]32'!$I25</f>
        <v>40</v>
      </c>
      <c r="D25" s="24">
        <f>'[1]32'!$J25</f>
        <v>40</v>
      </c>
      <c r="E25" s="49">
        <f t="shared" si="0"/>
        <v>100</v>
      </c>
    </row>
    <row r="26" spans="1:5" ht="15.75" x14ac:dyDescent="0.2">
      <c r="A26" s="1">
        <v>21</v>
      </c>
      <c r="B26" s="2" t="s">
        <v>24</v>
      </c>
      <c r="C26" s="24">
        <f>'[1]32'!$I26</f>
        <v>3</v>
      </c>
      <c r="D26" s="24">
        <f>'[1]32'!$J26</f>
        <v>34</v>
      </c>
      <c r="E26" s="49">
        <f t="shared" si="0"/>
        <v>8.8235294117647065</v>
      </c>
    </row>
    <row r="27" spans="1:5" ht="18" customHeight="1" x14ac:dyDescent="0.2">
      <c r="A27" s="1">
        <v>22</v>
      </c>
      <c r="B27" s="2" t="s">
        <v>8</v>
      </c>
      <c r="C27" s="24">
        <f>'[1]32'!$I27</f>
        <v>15</v>
      </c>
      <c r="D27" s="24">
        <f>'[1]32'!$J27</f>
        <v>15</v>
      </c>
      <c r="E27" s="49">
        <f t="shared" si="0"/>
        <v>100</v>
      </c>
    </row>
    <row r="28" spans="1:5" ht="15.75" x14ac:dyDescent="0.2">
      <c r="A28" s="1">
        <v>23</v>
      </c>
      <c r="B28" s="2" t="s">
        <v>29</v>
      </c>
      <c r="C28" s="24">
        <f>'[1]32'!$I28</f>
        <v>5</v>
      </c>
      <c r="D28" s="24">
        <f>'[1]32'!$J28</f>
        <v>23</v>
      </c>
      <c r="E28" s="49">
        <f t="shared" si="0"/>
        <v>21.739130434782609</v>
      </c>
    </row>
    <row r="29" spans="1:5" ht="15.75" x14ac:dyDescent="0.2">
      <c r="A29" s="1">
        <v>24</v>
      </c>
      <c r="B29" s="2" t="s">
        <v>30</v>
      </c>
      <c r="C29" s="24">
        <f>'[1]32'!$I29</f>
        <v>32</v>
      </c>
      <c r="D29" s="24">
        <f>'[1]32'!$J29</f>
        <v>50</v>
      </c>
      <c r="E29" s="49">
        <f t="shared" si="0"/>
        <v>64</v>
      </c>
    </row>
    <row r="30" spans="1:5" ht="15.75" x14ac:dyDescent="0.2">
      <c r="A30" s="1">
        <v>25</v>
      </c>
      <c r="B30" s="2" t="s">
        <v>31</v>
      </c>
      <c r="C30" s="24">
        <f>'[1]32'!$I30</f>
        <v>7</v>
      </c>
      <c r="D30" s="24">
        <f>'[1]32'!$J30</f>
        <v>144</v>
      </c>
      <c r="E30" s="49">
        <f t="shared" si="0"/>
        <v>4.8611111111111116</v>
      </c>
    </row>
    <row r="31" spans="1:5" ht="15.75" x14ac:dyDescent="0.2">
      <c r="A31" s="1">
        <v>26</v>
      </c>
      <c r="B31" s="2" t="s">
        <v>32</v>
      </c>
      <c r="C31" s="24">
        <f>'[1]32'!$I31</f>
        <v>0</v>
      </c>
      <c r="D31" s="24">
        <f>'[1]32'!$J31</f>
        <v>0</v>
      </c>
      <c r="E31" s="49">
        <f t="shared" si="0"/>
        <v>0</v>
      </c>
    </row>
    <row r="32" spans="1:5" ht="15.75" x14ac:dyDescent="0.2">
      <c r="A32" s="1">
        <v>27</v>
      </c>
      <c r="B32" s="2" t="s">
        <v>33</v>
      </c>
      <c r="C32" s="24">
        <f>'[1]32'!$I32</f>
        <v>57</v>
      </c>
      <c r="D32" s="24">
        <f>'[1]32'!$J32</f>
        <v>86</v>
      </c>
      <c r="E32" s="49">
        <f t="shared" si="0"/>
        <v>66.279069767441854</v>
      </c>
    </row>
    <row r="33" spans="1:5" ht="15.75" x14ac:dyDescent="0.2">
      <c r="A33" s="1">
        <v>28</v>
      </c>
      <c r="B33" s="2" t="s">
        <v>3</v>
      </c>
      <c r="C33" s="24">
        <f>'[1]32'!$I33</f>
        <v>10</v>
      </c>
      <c r="D33" s="24">
        <f>'[1]32'!$J33</f>
        <v>15</v>
      </c>
      <c r="E33" s="49">
        <f t="shared" si="0"/>
        <v>66.666666666666657</v>
      </c>
    </row>
    <row r="34" spans="1:5" ht="18" customHeight="1" x14ac:dyDescent="0.2">
      <c r="A34" s="1">
        <v>29</v>
      </c>
      <c r="B34" s="2" t="s">
        <v>2</v>
      </c>
      <c r="C34" s="24">
        <f>'[1]32'!$I34</f>
        <v>4</v>
      </c>
      <c r="D34" s="24">
        <f>'[1]32'!$J34</f>
        <v>15</v>
      </c>
      <c r="E34" s="49">
        <f t="shared" si="0"/>
        <v>26.666666666666668</v>
      </c>
    </row>
    <row r="35" spans="1:5" ht="15.75" x14ac:dyDescent="0.2">
      <c r="A35" s="1">
        <v>30</v>
      </c>
      <c r="B35" s="2" t="s">
        <v>34</v>
      </c>
      <c r="C35" s="24">
        <f>'[1]32'!$I35</f>
        <v>12</v>
      </c>
      <c r="D35" s="24">
        <f>'[1]32'!$J35</f>
        <v>95</v>
      </c>
      <c r="E35" s="49">
        <f t="shared" si="0"/>
        <v>12.631578947368421</v>
      </c>
    </row>
    <row r="36" spans="1:5" ht="15.75" x14ac:dyDescent="0.2">
      <c r="A36" s="1">
        <v>31</v>
      </c>
      <c r="B36" s="2" t="s">
        <v>35</v>
      </c>
      <c r="C36" s="24">
        <f>'[1]32'!$I36</f>
        <v>6</v>
      </c>
      <c r="D36" s="24">
        <f>'[1]32'!$J36</f>
        <v>9</v>
      </c>
      <c r="E36" s="49">
        <f t="shared" si="0"/>
        <v>66.666666666666657</v>
      </c>
    </row>
    <row r="37" spans="1:5" ht="15.75" x14ac:dyDescent="0.2">
      <c r="A37" s="1">
        <v>32</v>
      </c>
      <c r="B37" s="2" t="s">
        <v>20</v>
      </c>
      <c r="C37" s="24">
        <f>'[1]32'!$I37</f>
        <v>39</v>
      </c>
      <c r="D37" s="24">
        <f>'[1]32'!$J37</f>
        <v>100</v>
      </c>
      <c r="E37" s="49">
        <f t="shared" si="0"/>
        <v>39</v>
      </c>
    </row>
    <row r="38" spans="1:5" ht="15.75" x14ac:dyDescent="0.2">
      <c r="A38" s="1">
        <v>33</v>
      </c>
      <c r="B38" s="2" t="s">
        <v>45</v>
      </c>
      <c r="C38" s="24">
        <f>'[1]32'!$I38</f>
        <v>39</v>
      </c>
      <c r="D38" s="24">
        <f>'[1]32'!$J38</f>
        <v>46</v>
      </c>
      <c r="E38" s="49">
        <f t="shared" si="0"/>
        <v>84.782608695652172</v>
      </c>
    </row>
    <row r="39" spans="1:5" ht="15.75" x14ac:dyDescent="0.2">
      <c r="A39" s="1">
        <v>34</v>
      </c>
      <c r="B39" s="2" t="s">
        <v>36</v>
      </c>
      <c r="C39" s="24">
        <f>'[1]32'!$I39</f>
        <v>3</v>
      </c>
      <c r="D39" s="24">
        <f>'[1]32'!$J39</f>
        <v>3</v>
      </c>
      <c r="E39" s="49">
        <f t="shared" si="0"/>
        <v>100</v>
      </c>
    </row>
    <row r="40" spans="1:5" ht="18" customHeight="1" x14ac:dyDescent="0.2">
      <c r="A40" s="1">
        <v>35</v>
      </c>
      <c r="B40" s="2" t="s">
        <v>37</v>
      </c>
      <c r="C40" s="24">
        <f>'[1]32'!$I40</f>
        <v>17</v>
      </c>
      <c r="D40" s="24">
        <f>'[1]32'!$J40</f>
        <v>168</v>
      </c>
      <c r="E40" s="49">
        <f t="shared" si="0"/>
        <v>10.119047619047619</v>
      </c>
    </row>
    <row r="41" spans="1:5" ht="15.75" x14ac:dyDescent="0.2">
      <c r="A41" s="1">
        <v>36</v>
      </c>
      <c r="B41" s="2" t="s">
        <v>38</v>
      </c>
      <c r="C41" s="24">
        <f>'[1]32'!$I41</f>
        <v>24</v>
      </c>
      <c r="D41" s="24">
        <f>'[1]32'!$J41</f>
        <v>37</v>
      </c>
      <c r="E41" s="49">
        <f t="shared" si="0"/>
        <v>64.86486486486487</v>
      </c>
    </row>
    <row r="42" spans="1:5" ht="15.75" x14ac:dyDescent="0.2">
      <c r="A42" s="1">
        <v>37</v>
      </c>
      <c r="B42" s="2" t="s">
        <v>4</v>
      </c>
      <c r="C42" s="24">
        <f>'[1]32'!$I42</f>
        <v>0</v>
      </c>
      <c r="D42" s="24">
        <f>'[1]32'!$J42</f>
        <v>0</v>
      </c>
      <c r="E42" s="49">
        <f t="shared" si="0"/>
        <v>0</v>
      </c>
    </row>
    <row r="43" spans="1:5" ht="15.75" x14ac:dyDescent="0.2">
      <c r="A43" s="1">
        <v>38</v>
      </c>
      <c r="B43" s="2" t="s">
        <v>39</v>
      </c>
      <c r="C43" s="24">
        <f>'[1]32'!$I43</f>
        <v>15</v>
      </c>
      <c r="D43" s="24">
        <f>'[1]32'!$J43</f>
        <v>45</v>
      </c>
      <c r="E43" s="49">
        <f t="shared" si="0"/>
        <v>33.333333333333329</v>
      </c>
    </row>
    <row r="44" spans="1:5" ht="15.75" x14ac:dyDescent="0.2">
      <c r="A44" s="1">
        <v>39</v>
      </c>
      <c r="B44" s="34" t="s">
        <v>15</v>
      </c>
      <c r="C44" s="24">
        <f>'[1]32'!$I44</f>
        <v>33</v>
      </c>
      <c r="D44" s="24">
        <f>'[1]32'!$J44</f>
        <v>90</v>
      </c>
      <c r="E44" s="49">
        <f t="shared" si="0"/>
        <v>36.666666666666664</v>
      </c>
    </row>
    <row r="45" spans="1:5" ht="15.75" x14ac:dyDescent="0.2">
      <c r="A45" s="1">
        <v>40</v>
      </c>
      <c r="B45" s="34" t="s">
        <v>40</v>
      </c>
      <c r="C45" s="24">
        <f>'[1]32'!$I45</f>
        <v>74</v>
      </c>
      <c r="D45" s="24">
        <f>'[1]32'!$J45</f>
        <v>85</v>
      </c>
      <c r="E45" s="49">
        <f t="shared" si="0"/>
        <v>87.058823529411768</v>
      </c>
    </row>
    <row r="46" spans="1:5" ht="15.75" customHeight="1" x14ac:dyDescent="0.2">
      <c r="A46" s="1">
        <v>41</v>
      </c>
      <c r="B46" s="34" t="s">
        <v>139</v>
      </c>
      <c r="C46" s="24">
        <f>'[1]32'!$I46</f>
        <v>102</v>
      </c>
      <c r="D46" s="24">
        <f>'[1]32'!$J46</f>
        <v>199</v>
      </c>
      <c r="E46" s="49">
        <f t="shared" si="0"/>
        <v>51.256281407035175</v>
      </c>
    </row>
    <row r="47" spans="1:5" ht="15.75" x14ac:dyDescent="0.2">
      <c r="A47" s="1">
        <v>42</v>
      </c>
      <c r="B47" s="34" t="s">
        <v>23</v>
      </c>
      <c r="C47" s="24">
        <f>'[1]32'!$I47</f>
        <v>52</v>
      </c>
      <c r="D47" s="24">
        <f>'[1]32'!$J47</f>
        <v>75</v>
      </c>
      <c r="E47" s="49">
        <f t="shared" si="0"/>
        <v>69.333333333333343</v>
      </c>
    </row>
    <row r="48" spans="1:5" ht="17.25" customHeight="1" x14ac:dyDescent="0.2">
      <c r="A48" s="1">
        <v>43</v>
      </c>
      <c r="B48" s="34" t="s">
        <v>41</v>
      </c>
      <c r="C48" s="24">
        <f>'[1]32'!$I48</f>
        <v>95</v>
      </c>
      <c r="D48" s="24">
        <f>'[1]32'!$J48</f>
        <v>95</v>
      </c>
      <c r="E48" s="49">
        <f t="shared" si="0"/>
        <v>100</v>
      </c>
    </row>
    <row r="49" spans="1:5" ht="15.75" x14ac:dyDescent="0.2">
      <c r="A49" s="1">
        <v>44</v>
      </c>
      <c r="B49" s="34" t="s">
        <v>5</v>
      </c>
      <c r="C49" s="24">
        <f>'[1]32'!$I49</f>
        <v>0</v>
      </c>
      <c r="D49" s="24">
        <f>'[1]32'!$J49</f>
        <v>0</v>
      </c>
      <c r="E49" s="49">
        <f t="shared" si="0"/>
        <v>0</v>
      </c>
    </row>
    <row r="50" spans="1:5" ht="15.75" x14ac:dyDescent="0.2">
      <c r="A50" s="1">
        <v>45</v>
      </c>
      <c r="B50" s="34" t="s">
        <v>42</v>
      </c>
      <c r="C50" s="24">
        <f>'[1]32'!$I50</f>
        <v>37</v>
      </c>
      <c r="D50" s="24">
        <f>'[1]32'!$J50</f>
        <v>106</v>
      </c>
      <c r="E50" s="49">
        <f t="shared" si="0"/>
        <v>34.905660377358487</v>
      </c>
    </row>
    <row r="51" spans="1:5" ht="15.75" x14ac:dyDescent="0.2">
      <c r="A51" s="1">
        <v>46</v>
      </c>
      <c r="B51" s="34" t="s">
        <v>16</v>
      </c>
      <c r="C51" s="24">
        <f>'[1]32'!$I51</f>
        <v>34</v>
      </c>
      <c r="D51" s="24">
        <f>'[1]32'!$J51</f>
        <v>37</v>
      </c>
      <c r="E51" s="49">
        <f t="shared" si="0"/>
        <v>91.891891891891902</v>
      </c>
    </row>
    <row r="52" spans="1:5" ht="15.75" x14ac:dyDescent="0.2">
      <c r="A52" s="1">
        <v>47</v>
      </c>
      <c r="B52" s="34" t="s">
        <v>43</v>
      </c>
      <c r="C52" s="24">
        <f>'[1]32'!$I52</f>
        <v>0</v>
      </c>
      <c r="D52" s="24">
        <f>'[1]32'!$J52</f>
        <v>0</v>
      </c>
      <c r="E52" s="49">
        <f t="shared" si="0"/>
        <v>0</v>
      </c>
    </row>
    <row r="53" spans="1:5" ht="18" customHeight="1" x14ac:dyDescent="0.2">
      <c r="A53" s="1">
        <v>48</v>
      </c>
      <c r="B53" s="2" t="s">
        <v>0</v>
      </c>
      <c r="C53" s="24">
        <f>'[1]32'!$I53</f>
        <v>17</v>
      </c>
      <c r="D53" s="24">
        <f>'[1]32'!$J53</f>
        <v>20</v>
      </c>
      <c r="E53" s="49">
        <f t="shared" si="0"/>
        <v>85</v>
      </c>
    </row>
    <row r="54" spans="1:5" ht="15.75" x14ac:dyDescent="0.2">
      <c r="A54" s="1">
        <v>49</v>
      </c>
      <c r="B54" s="2" t="s">
        <v>44</v>
      </c>
      <c r="C54" s="24">
        <f>'[1]32'!$I54</f>
        <v>5</v>
      </c>
      <c r="D54" s="24">
        <f>'[1]32'!$J54</f>
        <v>65</v>
      </c>
      <c r="E54" s="49">
        <f t="shared" si="0"/>
        <v>7.6923076923076925</v>
      </c>
    </row>
    <row r="55" spans="1:5" ht="15.75" x14ac:dyDescent="0.2">
      <c r="A55" s="1">
        <v>50</v>
      </c>
      <c r="B55" s="34" t="s">
        <v>93</v>
      </c>
      <c r="C55" s="24">
        <f>'[1]32'!$I55</f>
        <v>0</v>
      </c>
      <c r="D55" s="24">
        <f>'[1]32'!$J55</f>
        <v>0</v>
      </c>
      <c r="E55" s="49">
        <f t="shared" si="0"/>
        <v>0</v>
      </c>
    </row>
    <row r="56" spans="1:5" ht="15.75" x14ac:dyDescent="0.2">
      <c r="A56" s="1">
        <v>51</v>
      </c>
      <c r="B56" s="34" t="s">
        <v>94</v>
      </c>
      <c r="C56" s="24">
        <f>'[1]32'!$I56</f>
        <v>63</v>
      </c>
      <c r="D56" s="24">
        <f>'[1]32'!$J56</f>
        <v>312</v>
      </c>
      <c r="E56" s="49">
        <f t="shared" si="0"/>
        <v>20.192307692307693</v>
      </c>
    </row>
    <row r="57" spans="1:5" ht="15.75" x14ac:dyDescent="0.2">
      <c r="A57" s="1">
        <v>52</v>
      </c>
      <c r="B57" s="34" t="s">
        <v>95</v>
      </c>
      <c r="C57" s="24">
        <f>'[1]32'!$I57</f>
        <v>0</v>
      </c>
      <c r="D57" s="24">
        <f>'[1]32'!$J57</f>
        <v>0</v>
      </c>
      <c r="E57" s="49">
        <f t="shared" si="0"/>
        <v>0</v>
      </c>
    </row>
    <row r="58" spans="1:5" ht="15.75" x14ac:dyDescent="0.2">
      <c r="A58" s="1">
        <v>53</v>
      </c>
      <c r="B58" s="34" t="s">
        <v>96</v>
      </c>
      <c r="C58" s="24">
        <f>'[1]32'!$I58</f>
        <v>0</v>
      </c>
      <c r="D58" s="24">
        <f>'[1]32'!$J58</f>
        <v>0</v>
      </c>
      <c r="E58" s="49">
        <f t="shared" si="0"/>
        <v>0</v>
      </c>
    </row>
    <row r="59" spans="1:5" ht="15.75" x14ac:dyDescent="0.2">
      <c r="A59" s="1">
        <v>54</v>
      </c>
      <c r="B59" s="34" t="s">
        <v>97</v>
      </c>
      <c r="C59" s="24">
        <f>'[1]32'!$I59</f>
        <v>13</v>
      </c>
      <c r="D59" s="24">
        <f>'[1]32'!$J59</f>
        <v>18</v>
      </c>
      <c r="E59" s="49">
        <f t="shared" si="0"/>
        <v>72.222222222222214</v>
      </c>
    </row>
    <row r="60" spans="1:5" ht="15.75" x14ac:dyDescent="0.2">
      <c r="A60" s="1" t="s">
        <v>98</v>
      </c>
      <c r="B60" s="34" t="s">
        <v>99</v>
      </c>
      <c r="C60" s="24">
        <f>'[1]32'!$I60</f>
        <v>13</v>
      </c>
      <c r="D60" s="24">
        <f>'[1]32'!$J60</f>
        <v>13</v>
      </c>
      <c r="E60" s="49">
        <f t="shared" si="0"/>
        <v>100</v>
      </c>
    </row>
    <row r="61" spans="1:5" ht="15.75" x14ac:dyDescent="0.2">
      <c r="A61" s="1" t="s">
        <v>100</v>
      </c>
      <c r="B61" s="34" t="s">
        <v>101</v>
      </c>
      <c r="C61" s="24">
        <f>'[1]32'!$I61</f>
        <v>0</v>
      </c>
      <c r="D61" s="24">
        <f>'[1]32'!$J61</f>
        <v>0</v>
      </c>
      <c r="E61" s="49">
        <f t="shared" si="0"/>
        <v>0</v>
      </c>
    </row>
    <row r="62" spans="1:5" ht="15.75" x14ac:dyDescent="0.2">
      <c r="A62" s="1" t="s">
        <v>102</v>
      </c>
      <c r="B62" s="34" t="s">
        <v>103</v>
      </c>
      <c r="C62" s="24">
        <f>'[1]32'!$I62</f>
        <v>1</v>
      </c>
      <c r="D62" s="24">
        <f>'[1]32'!$J62</f>
        <v>2</v>
      </c>
      <c r="E62" s="49">
        <f t="shared" si="0"/>
        <v>50</v>
      </c>
    </row>
    <row r="63" spans="1:5" ht="15.75" x14ac:dyDescent="0.2">
      <c r="A63" s="1" t="s">
        <v>104</v>
      </c>
      <c r="B63" s="34" t="s">
        <v>105</v>
      </c>
      <c r="C63" s="24">
        <f>'[1]32'!$I63</f>
        <v>4</v>
      </c>
      <c r="D63" s="24">
        <f>'[1]32'!$J63</f>
        <v>4</v>
      </c>
      <c r="E63" s="49">
        <f t="shared" si="0"/>
        <v>100</v>
      </c>
    </row>
    <row r="64" spans="1:5" ht="15.75" x14ac:dyDescent="0.2">
      <c r="A64" s="1" t="s">
        <v>106</v>
      </c>
      <c r="B64" s="34" t="s">
        <v>107</v>
      </c>
      <c r="C64" s="24">
        <f>'[1]32'!$I64</f>
        <v>32</v>
      </c>
      <c r="D64" s="24">
        <f>'[1]32'!$J64</f>
        <v>60</v>
      </c>
      <c r="E64" s="49">
        <f t="shared" si="0"/>
        <v>53.333333333333336</v>
      </c>
    </row>
    <row r="65" spans="1:5" ht="15.75" x14ac:dyDescent="0.2">
      <c r="A65" s="1">
        <v>60</v>
      </c>
      <c r="B65" s="34" t="s">
        <v>108</v>
      </c>
      <c r="C65" s="24">
        <f>'[1]32'!$I65</f>
        <v>3</v>
      </c>
      <c r="D65" s="24">
        <f>'[1]32'!$J65</f>
        <v>6</v>
      </c>
      <c r="E65" s="49">
        <f t="shared" si="0"/>
        <v>50</v>
      </c>
    </row>
    <row r="66" spans="1:5" ht="15.75" x14ac:dyDescent="0.2">
      <c r="A66" s="1">
        <v>61</v>
      </c>
      <c r="B66" s="34" t="s">
        <v>109</v>
      </c>
      <c r="C66" s="24">
        <f>'[1]32'!$I66</f>
        <v>0</v>
      </c>
      <c r="D66" s="24">
        <f>'[1]32'!$J66</f>
        <v>0</v>
      </c>
      <c r="E66" s="49">
        <f t="shared" si="0"/>
        <v>0</v>
      </c>
    </row>
    <row r="67" spans="1:5" ht="15.75" x14ac:dyDescent="0.2">
      <c r="A67" s="1">
        <v>62</v>
      </c>
      <c r="B67" s="34" t="s">
        <v>110</v>
      </c>
      <c r="C67" s="24">
        <f>'[1]32'!$I67</f>
        <v>0</v>
      </c>
      <c r="D67" s="24">
        <f>'[1]32'!$J67</f>
        <v>0</v>
      </c>
      <c r="E67" s="49">
        <f t="shared" si="0"/>
        <v>0</v>
      </c>
    </row>
    <row r="68" spans="1:5" ht="15.75" x14ac:dyDescent="0.2">
      <c r="A68" s="1">
        <v>63</v>
      </c>
      <c r="B68" s="34" t="s">
        <v>111</v>
      </c>
      <c r="C68" s="24">
        <f>'[1]32'!$I68</f>
        <v>0</v>
      </c>
      <c r="D68" s="24">
        <f>'[1]32'!$J68</f>
        <v>0</v>
      </c>
      <c r="E68" s="49">
        <f t="shared" si="0"/>
        <v>0</v>
      </c>
    </row>
    <row r="69" spans="1:5" ht="15.75" x14ac:dyDescent="0.2">
      <c r="A69" s="1">
        <v>64</v>
      </c>
      <c r="B69" s="34" t="s">
        <v>112</v>
      </c>
      <c r="C69" s="24">
        <f>'[1]32'!$I69</f>
        <v>0</v>
      </c>
      <c r="D69" s="24">
        <f>'[1]32'!$J69</f>
        <v>0</v>
      </c>
      <c r="E69" s="49">
        <f t="shared" si="0"/>
        <v>0</v>
      </c>
    </row>
    <row r="70" spans="1:5" ht="15.75" x14ac:dyDescent="0.2">
      <c r="A70" s="1">
        <v>65</v>
      </c>
      <c r="B70" s="34" t="s">
        <v>113</v>
      </c>
      <c r="C70" s="24">
        <f>'[1]32'!$I70</f>
        <v>0</v>
      </c>
      <c r="D70" s="24">
        <f>'[1]32'!$J70</f>
        <v>0</v>
      </c>
      <c r="E70" s="49">
        <f t="shared" ref="E70:E84" si="1">IFERROR(C70/D70*100,0)</f>
        <v>0</v>
      </c>
    </row>
    <row r="71" spans="1:5" ht="15.75" x14ac:dyDescent="0.2">
      <c r="A71" s="1">
        <v>66</v>
      </c>
      <c r="B71" s="34" t="s">
        <v>114</v>
      </c>
      <c r="C71" s="24">
        <f>'[1]32'!$I71</f>
        <v>0</v>
      </c>
      <c r="D71" s="24">
        <f>'[1]32'!$J71</f>
        <v>0</v>
      </c>
      <c r="E71" s="49">
        <f t="shared" si="1"/>
        <v>0</v>
      </c>
    </row>
    <row r="72" spans="1:5" ht="15.75" x14ac:dyDescent="0.2">
      <c r="A72" s="1">
        <v>67</v>
      </c>
      <c r="B72" s="34" t="s">
        <v>115</v>
      </c>
      <c r="C72" s="24">
        <f>'[1]32'!$I72</f>
        <v>0</v>
      </c>
      <c r="D72" s="24">
        <f>'[1]32'!$J72</f>
        <v>0</v>
      </c>
      <c r="E72" s="49">
        <f t="shared" si="1"/>
        <v>0</v>
      </c>
    </row>
    <row r="73" spans="1:5" ht="15.75" x14ac:dyDescent="0.2">
      <c r="A73" s="1">
        <v>68</v>
      </c>
      <c r="B73" s="34" t="s">
        <v>116</v>
      </c>
      <c r="C73" s="24">
        <f>'[1]32'!$I73</f>
        <v>0</v>
      </c>
      <c r="D73" s="24">
        <f>'[1]32'!$J73</f>
        <v>0</v>
      </c>
      <c r="E73" s="49">
        <f t="shared" si="1"/>
        <v>0</v>
      </c>
    </row>
    <row r="74" spans="1:5" ht="15.75" x14ac:dyDescent="0.2">
      <c r="A74" s="1">
        <v>69</v>
      </c>
      <c r="B74" s="34" t="s">
        <v>117</v>
      </c>
      <c r="C74" s="24">
        <f>'[1]32'!$I74</f>
        <v>0</v>
      </c>
      <c r="D74" s="24">
        <f>'[1]32'!$J74</f>
        <v>0</v>
      </c>
      <c r="E74" s="49">
        <f t="shared" si="1"/>
        <v>0</v>
      </c>
    </row>
    <row r="75" spans="1:5" ht="15.75" x14ac:dyDescent="0.2">
      <c r="A75" s="1">
        <v>70</v>
      </c>
      <c r="B75" s="34" t="s">
        <v>118</v>
      </c>
      <c r="C75" s="24">
        <f>'[1]32'!$I75</f>
        <v>0</v>
      </c>
      <c r="D75" s="24">
        <f>'[1]32'!$J75</f>
        <v>0</v>
      </c>
      <c r="E75" s="49">
        <f t="shared" si="1"/>
        <v>0</v>
      </c>
    </row>
    <row r="76" spans="1:5" ht="15.75" x14ac:dyDescent="0.2">
      <c r="A76" s="1">
        <v>71</v>
      </c>
      <c r="B76" s="34" t="s">
        <v>119</v>
      </c>
      <c r="C76" s="24">
        <f>'[1]32'!$I76</f>
        <v>0</v>
      </c>
      <c r="D76" s="24">
        <f>'[1]32'!$J76</f>
        <v>0</v>
      </c>
      <c r="E76" s="49">
        <f t="shared" si="1"/>
        <v>0</v>
      </c>
    </row>
    <row r="77" spans="1:5" ht="15.75" x14ac:dyDescent="0.2">
      <c r="A77" s="1">
        <v>72</v>
      </c>
      <c r="B77" s="34" t="s">
        <v>120</v>
      </c>
      <c r="C77" s="24">
        <f>'[1]32'!$I77</f>
        <v>0</v>
      </c>
      <c r="D77" s="24">
        <f>'[1]32'!$J77</f>
        <v>0</v>
      </c>
      <c r="E77" s="49">
        <f t="shared" si="1"/>
        <v>0</v>
      </c>
    </row>
    <row r="78" spans="1:5" ht="15.75" x14ac:dyDescent="0.2">
      <c r="A78" s="1">
        <v>73</v>
      </c>
      <c r="B78" s="34" t="s">
        <v>121</v>
      </c>
      <c r="C78" s="24">
        <f>'[1]32'!$I78</f>
        <v>0</v>
      </c>
      <c r="D78" s="24">
        <f>'[1]32'!$J78</f>
        <v>0</v>
      </c>
      <c r="E78" s="49">
        <f t="shared" si="1"/>
        <v>0</v>
      </c>
    </row>
    <row r="79" spans="1:5" ht="15.75" x14ac:dyDescent="0.2">
      <c r="A79" s="1">
        <v>74</v>
      </c>
      <c r="B79" s="34" t="s">
        <v>122</v>
      </c>
      <c r="C79" s="24">
        <f>'[1]32'!$I79</f>
        <v>0</v>
      </c>
      <c r="D79" s="24">
        <f>'[1]32'!$J79</f>
        <v>0</v>
      </c>
      <c r="E79" s="49">
        <f t="shared" si="1"/>
        <v>0</v>
      </c>
    </row>
    <row r="80" spans="1:5" ht="15.75" x14ac:dyDescent="0.2">
      <c r="A80" s="1">
        <v>75</v>
      </c>
      <c r="B80" s="34" t="s">
        <v>123</v>
      </c>
      <c r="C80" s="24">
        <f>'[1]32'!$I80</f>
        <v>0</v>
      </c>
      <c r="D80" s="24">
        <f>'[1]32'!$J80</f>
        <v>0</v>
      </c>
      <c r="E80" s="49">
        <f t="shared" si="1"/>
        <v>0</v>
      </c>
    </row>
    <row r="81" spans="1:5" ht="15.75" x14ac:dyDescent="0.2">
      <c r="A81" s="1">
        <v>76</v>
      </c>
      <c r="B81" s="34" t="s">
        <v>124</v>
      </c>
      <c r="C81" s="24">
        <f>'[1]32'!$I81</f>
        <v>0</v>
      </c>
      <c r="D81" s="24">
        <f>'[1]32'!$J81</f>
        <v>0</v>
      </c>
      <c r="E81" s="49">
        <f t="shared" si="1"/>
        <v>0</v>
      </c>
    </row>
    <row r="82" spans="1:5" ht="15.75" x14ac:dyDescent="0.2">
      <c r="A82" s="1">
        <v>77</v>
      </c>
      <c r="B82" s="34" t="s">
        <v>125</v>
      </c>
      <c r="C82" s="24">
        <f>'[1]32'!$I82</f>
        <v>0</v>
      </c>
      <c r="D82" s="24">
        <f>'[1]32'!$J82</f>
        <v>0</v>
      </c>
      <c r="E82" s="49">
        <f t="shared" si="1"/>
        <v>0</v>
      </c>
    </row>
    <row r="83" spans="1:5" ht="15.75" x14ac:dyDescent="0.2">
      <c r="A83" s="1">
        <v>78</v>
      </c>
      <c r="B83" s="34" t="s">
        <v>126</v>
      </c>
      <c r="C83" s="24">
        <f>'[1]32'!$I83</f>
        <v>0</v>
      </c>
      <c r="D83" s="24">
        <f>'[1]32'!$J83</f>
        <v>0</v>
      </c>
      <c r="E83" s="49">
        <f t="shared" si="1"/>
        <v>0</v>
      </c>
    </row>
    <row r="84" spans="1:5" ht="15.75" x14ac:dyDescent="0.2">
      <c r="A84" s="1">
        <v>79</v>
      </c>
      <c r="B84" s="34" t="s">
        <v>140</v>
      </c>
      <c r="C84" s="24">
        <f>'[1]32'!$I84</f>
        <v>0</v>
      </c>
      <c r="D84" s="24">
        <f>'[1]32'!$J84</f>
        <v>0</v>
      </c>
      <c r="E84" s="49">
        <f t="shared" si="1"/>
        <v>0</v>
      </c>
    </row>
    <row r="85" spans="1:5" ht="15.75" x14ac:dyDescent="0.2">
      <c r="A85" s="1">
        <v>80</v>
      </c>
      <c r="B85" s="34" t="s">
        <v>141</v>
      </c>
      <c r="C85" s="24"/>
      <c r="D85" s="24"/>
      <c r="E85" s="49"/>
    </row>
    <row r="86" spans="1:5" ht="15.75" x14ac:dyDescent="0.2">
      <c r="A86" s="1">
        <v>81</v>
      </c>
      <c r="B86" s="34" t="s">
        <v>142</v>
      </c>
      <c r="C86" s="24"/>
      <c r="D86" s="24"/>
      <c r="E86" s="49"/>
    </row>
    <row r="87" spans="1:5" ht="15.75" x14ac:dyDescent="0.2">
      <c r="A87" s="1">
        <v>82</v>
      </c>
      <c r="B87" s="34" t="s">
        <v>143</v>
      </c>
      <c r="C87" s="24"/>
      <c r="D87" s="24"/>
      <c r="E87" s="49"/>
    </row>
    <row r="88" spans="1:5" ht="15.75" x14ac:dyDescent="0.2">
      <c r="A88" s="1">
        <v>83</v>
      </c>
      <c r="B88" s="34" t="s">
        <v>144</v>
      </c>
      <c r="C88" s="24"/>
      <c r="D88" s="24"/>
      <c r="E88" s="49"/>
    </row>
    <row r="89" spans="1:5" ht="15.75" x14ac:dyDescent="0.2">
      <c r="A89" s="1">
        <v>84</v>
      </c>
      <c r="B89" s="34" t="s">
        <v>145</v>
      </c>
      <c r="C89" s="24"/>
      <c r="D89" s="24"/>
      <c r="E89" s="49"/>
    </row>
    <row r="90" spans="1:5" ht="15.75" x14ac:dyDescent="0.2">
      <c r="A90" s="1">
        <v>85</v>
      </c>
      <c r="B90" s="34" t="s">
        <v>146</v>
      </c>
      <c r="C90" s="24"/>
      <c r="D90" s="24"/>
      <c r="E90" s="49"/>
    </row>
    <row r="91" spans="1:5" ht="16.5" thickBot="1" x14ac:dyDescent="0.25">
      <c r="A91" s="1">
        <v>86</v>
      </c>
      <c r="B91" s="34" t="s">
        <v>147</v>
      </c>
      <c r="C91" s="141"/>
      <c r="D91" s="24"/>
      <c r="E91" s="49"/>
    </row>
    <row r="92" spans="1:5" ht="17.25" thickTop="1" thickBot="1" x14ac:dyDescent="0.25">
      <c r="A92" s="172" t="s">
        <v>6</v>
      </c>
      <c r="B92" s="185"/>
      <c r="C92" s="26">
        <f>SUM(C6:C91)</f>
        <v>1743</v>
      </c>
      <c r="D92" s="26">
        <f>SUM(D6:D91)</f>
        <v>4665</v>
      </c>
      <c r="E92" s="40">
        <f>+C92/D92*100</f>
        <v>37.363344051446944</v>
      </c>
    </row>
    <row r="93" spans="1:5" ht="16.5" thickTop="1" x14ac:dyDescent="0.2">
      <c r="A93" s="6" t="s">
        <v>134</v>
      </c>
      <c r="B93" s="8"/>
      <c r="C93" s="8"/>
      <c r="D93" s="8"/>
      <c r="E93" s="9"/>
    </row>
    <row r="94" spans="1:5" x14ac:dyDescent="0.2">
      <c r="A94" s="121"/>
    </row>
  </sheetData>
  <mergeCells count="5">
    <mergeCell ref="A1:E1"/>
    <mergeCell ref="A4:A5"/>
    <mergeCell ref="B4:B5"/>
    <mergeCell ref="C4:E4"/>
    <mergeCell ref="A92:B92"/>
  </mergeCells>
  <printOptions horizontalCentered="1"/>
  <pageMargins left="0.39370078740157483" right="0.39370078740157483" top="0.39370078740157483" bottom="0.19685039370078741" header="0" footer="0"/>
  <pageSetup paperSize="145" scale="4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8</vt:i4>
      </vt:variant>
    </vt:vector>
  </HeadingPairs>
  <TitlesOfParts>
    <vt:vector size="25" baseType="lpstr">
      <vt:lpstr>C63-29.1-1</vt:lpstr>
      <vt:lpstr>26</vt:lpstr>
      <vt:lpstr>C68-31</vt:lpstr>
      <vt:lpstr>28</vt:lpstr>
      <vt:lpstr>C69-32</vt:lpstr>
      <vt:lpstr>C64-29.2</vt:lpstr>
      <vt:lpstr>C71-33-2</vt:lpstr>
      <vt:lpstr>C70-33-1</vt:lpstr>
      <vt:lpstr>C73-34-2</vt:lpstr>
      <vt:lpstr>C72-34-1</vt:lpstr>
      <vt:lpstr>C74-35-2</vt:lpstr>
      <vt:lpstr>133-2</vt:lpstr>
      <vt:lpstr>C75-35-1</vt:lpstr>
      <vt:lpstr>C76-36</vt:lpstr>
      <vt:lpstr>32.2</vt:lpstr>
      <vt:lpstr>32.3</vt:lpstr>
      <vt:lpstr>Hoja2</vt:lpstr>
      <vt:lpstr>'26'!Área_de_impresión</vt:lpstr>
      <vt:lpstr>'28'!Área_de_impresión</vt:lpstr>
      <vt:lpstr>'C64-29.2'!Área_de_impresión</vt:lpstr>
      <vt:lpstr>'C69-32'!Área_de_impresión</vt:lpstr>
      <vt:lpstr>'C70-33-1'!Área_de_impresión</vt:lpstr>
      <vt:lpstr>'C73-34-2'!Área_de_impresión</vt:lpstr>
      <vt:lpstr>'C74-35-2'!Área_de_impresión</vt:lpstr>
      <vt:lpstr>'C75-35-1'!Área_de_impresión</vt:lpstr>
    </vt:vector>
  </TitlesOfParts>
  <Company>CGUT-SEP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Ceja O</dc:creator>
  <cp:lastModifiedBy>ARMANDO CEJA OLIVIER</cp:lastModifiedBy>
  <cp:lastPrinted>2013-09-23T18:04:13Z</cp:lastPrinted>
  <dcterms:created xsi:type="dcterms:W3CDTF">2003-06-06T19:28:01Z</dcterms:created>
  <dcterms:modified xsi:type="dcterms:W3CDTF">2013-10-11T15:40:22Z</dcterms:modified>
</cp:coreProperties>
</file>